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7.0 Rate Case Support\7.1 CEHE (0003)\7.1.1 General Rate Case\2023 Rate Case\RFIs\HCC2\"/>
    </mc:Choice>
  </mc:AlternateContent>
  <xr:revisionPtr revIDLastSave="0" documentId="13_ncr:1_{44FF1ADD-E3E7-4754-A02E-80714C91C8D4}" xr6:coauthVersionLast="47" xr6:coauthVersionMax="47" xr10:uidLastSave="{00000000-0000-0000-0000-000000000000}"/>
  <bookViews>
    <workbookView xWindow="-120" yWindow="-120" windowWidth="29040" windowHeight="15840" xr2:uid="{229BBDF9-5147-4B0A-B959-EE977443B9F9}"/>
  </bookViews>
  <sheets>
    <sheet name="EDIT All Accounts" sheetId="1" r:id="rId1"/>
    <sheet name="RDS 179105" sheetId="2" r:id="rId2"/>
  </sheets>
  <definedNames>
    <definedName name="\a">#REF!</definedName>
    <definedName name="\p">#REF!</definedName>
    <definedName name="\q">#REF!</definedName>
    <definedName name="\w">#REF!</definedName>
    <definedName name="\y">#REF!</definedName>
    <definedName name="____DIS75">#REF!</definedName>
    <definedName name="____DIS8">#REF!</definedName>
    <definedName name="____Sp5">#REF!</definedName>
    <definedName name="____SPC1">#REF!</definedName>
    <definedName name="____SPC2">#REF!</definedName>
    <definedName name="___DIS75">#REF!</definedName>
    <definedName name="___DIS8">#REF!</definedName>
    <definedName name="___Sp5">#REF!</definedName>
    <definedName name="___SPC1">#REF!</definedName>
    <definedName name="___SPC2">#REF!</definedName>
    <definedName name="__123Graph_D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S75">#REF!</definedName>
    <definedName name="__DIS8">#REF!</definedName>
    <definedName name="__Sp5">#REF!</definedName>
    <definedName name="__SPC1">#REF!</definedName>
    <definedName name="__SPC2">#REF!</definedName>
    <definedName name="_0300Genco">#REF!</definedName>
    <definedName name="_0300HLPCorp">#REF!</definedName>
    <definedName name="_0300HLPDivision">#REF!</definedName>
    <definedName name="_0300Nuclear">#REF!</definedName>
    <definedName name="_0300Retail">#REF!</definedName>
    <definedName name="_0300SS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75">#REF!</definedName>
    <definedName name="_DIS8">#REF!</definedName>
    <definedName name="_Order1">255</definedName>
    <definedName name="_Order2">255</definedName>
    <definedName name="_Regression_Int">1</definedName>
    <definedName name="_s8">#REF!</definedName>
    <definedName name="_Sort" hidden="1">#REF!</definedName>
    <definedName name="_Sp5">#REF!</definedName>
    <definedName name="_SPC1">#REF!</definedName>
    <definedName name="_SPC2">#REF!</definedName>
    <definedName name="aaaaa">#REF!</definedName>
    <definedName name="ABO_BOY">#REF!</definedName>
    <definedName name="ACQ">#REF!</definedName>
    <definedName name="Actual_Info">#REF!</definedName>
    <definedName name="Actual_Info_End">#REF!</definedName>
    <definedName name="ActualNox">#REF!,#REF!</definedName>
    <definedName name="Aggregation">#REF!</definedName>
    <definedName name="AltContri">#REF!</definedName>
    <definedName name="anchor_1">#REF!</definedName>
    <definedName name="APBO_RET">#REF!</definedName>
    <definedName name="AS2DocOpenMode" hidden="1">"AS2DocumentEdit"</definedName>
    <definedName name="Asset_Choice">#REF!</definedName>
    <definedName name="AssetTrn12001">#REF!</definedName>
    <definedName name="auc">#REF!</definedName>
    <definedName name="AUC_TB_C62_DEC04">#REF!</definedName>
    <definedName name="augcc">#REF!</definedName>
    <definedName name="autoFilterHours">#REF!</definedName>
    <definedName name="Benefit_Category">#REF!</definedName>
    <definedName name="Benefit_Subcategory">#REF!</definedName>
    <definedName name="Bft_PMTS">#REF!</definedName>
    <definedName name="BONE">#REF!</definedName>
    <definedName name="bsis">#REF!</definedName>
    <definedName name="BTWO">#REF!</definedName>
    <definedName name="Budget_Category">#REF!</definedName>
    <definedName name="Budget2">#REF!</definedName>
    <definedName name="CAF">#REF!</definedName>
    <definedName name="Category">#REF!</definedName>
    <definedName name="Cateogy">#REF!</definedName>
    <definedName name="CEGT_COL">#REF!</definedName>
    <definedName name="CEGT_COL2">#REF!</definedName>
    <definedName name="CEHE_COL">#REF!</definedName>
    <definedName name="CEHE_COL2">#REF!</definedName>
    <definedName name="Centers">#REF!</definedName>
    <definedName name="CERC_COL">#REF!</definedName>
    <definedName name="CERC_COL2">#REF!</definedName>
    <definedName name="CIQWBGuid">"65b53c0a-5a3c-4cb1-9cc4-f104fac5ff8f"</definedName>
    <definedName name="CO_03">#REF!</definedName>
    <definedName name="co_174_table">#REF!</definedName>
    <definedName name="co_292_table">#REF!</definedName>
    <definedName name="co_3_table">#REF!</definedName>
    <definedName name="co_4_table">#REF!</definedName>
    <definedName name="co_42_table">#REF!</definedName>
    <definedName name="co_53_table">#REF!</definedName>
    <definedName name="co_54_table">#REF!</definedName>
    <definedName name="co_9003_table">#REF!</definedName>
    <definedName name="ComparisonReport">#REF!</definedName>
    <definedName name="CON_COL2">#REF!</definedName>
    <definedName name="CONS_COL">#REF!</definedName>
    <definedName name="CONS_COL2">#REF!</definedName>
    <definedName name="contact_table">#REF!</definedName>
    <definedName name="contact_table2">#REF!</definedName>
    <definedName name="Contribs">#REF!</definedName>
    <definedName name="Cost">#REF!</definedName>
    <definedName name="Curtail">#REF!</definedName>
    <definedName name="CurtailmentExp">#REF!</definedName>
    <definedName name="CY_CONTRIB">#REF!</definedName>
    <definedName name="_xlnm.Database">#REF!</definedName>
    <definedName name="DbInt">#REF!</definedName>
    <definedName name="DELTA1_">#REF!</definedName>
    <definedName name="DELTAMINUS">#REF!</definedName>
    <definedName name="DELTAPLUS">#REF!</definedName>
    <definedName name="DepreciationDB">#REF!</definedName>
    <definedName name="DIS">#REF!</definedName>
    <definedName name="EE_Contrib">#REF!</definedName>
    <definedName name="EIGT">#REF!</definedName>
    <definedName name="ELE">#REF!</definedName>
    <definedName name="endFeesResource">#REF!</definedName>
    <definedName name="endResource">#REF!</definedName>
    <definedName name="ERContrib">#REF!</definedName>
    <definedName name="EST_EXP">#REF!</definedName>
    <definedName name="EST_GL_AMORT">#REF!</definedName>
    <definedName name="EST_IC">#REF!</definedName>
    <definedName name="EST_PSC_AMORT">#REF!</definedName>
    <definedName name="EST_SC">#REF!</definedName>
    <definedName name="EST_TO_AMORT">#REF!</definedName>
    <definedName name="Estimated_1">#REF!</definedName>
    <definedName name="Estimated_1_End">#REF!</definedName>
    <definedName name="Estimated_2">#REF!</definedName>
    <definedName name="Estimated_2_End">#REF!</definedName>
    <definedName name="EXP_RETURN">#REF!</definedName>
    <definedName name="EXPRET_LY">#REF!</definedName>
    <definedName name="EXT">#REF!</definedName>
    <definedName name="FACTOR_REFUND">#REF!</definedName>
    <definedName name="febcc">#REF!</definedName>
    <definedName name="feesListEnd">#REF!</definedName>
    <definedName name="FIVE">#REF!</definedName>
    <definedName name="FiveYearSummary">#REF!</definedName>
    <definedName name="FOR">#REF!</definedName>
    <definedName name="FOUR">#REF!</definedName>
    <definedName name="FullDeploy">#REF!</definedName>
    <definedName name="FullDeployPrevStats">#REF!</definedName>
    <definedName name="Genco">#REF!</definedName>
    <definedName name="HII_PBO_HII_U">#REF!</definedName>
    <definedName name="HIIPage1">#REF!</definedName>
    <definedName name="Hist">#REF!</definedName>
    <definedName name="HLP_COL">#REF!</definedName>
    <definedName name="HLP_COL2">#REF!</definedName>
    <definedName name="HLPCorp">#REF!</definedName>
    <definedName name="HLPDivision">#REF!</definedName>
    <definedName name="HLPPage1">#REF!</definedName>
    <definedName name="I">"a1..m50"</definedName>
    <definedName name="I_ABO_HII_N">#REF!</definedName>
    <definedName name="I_ABO_NC_HII_N">#REF!</definedName>
    <definedName name="I_ABO_NC_HII_N\">#REF!</definedName>
    <definedName name="I_PBO_HII_N">#REF!</definedName>
    <definedName name="I_PBO_NC_HII_N">#REF!</definedName>
    <definedName name="I_Spouses">#REF!</definedName>
    <definedName name="IBEW_COL">#REF!</definedName>
    <definedName name="IBEW_COL2">#REF!</definedName>
    <definedName name="IC">#REF!</definedName>
    <definedName name="IC_LY">#REF!</definedName>
    <definedName name="ignore">#REF!</definedName>
    <definedName name="Input_SBU_Codes">#REF!</definedName>
    <definedName name="INPUT_SBU_CODES_2">#REF!</definedName>
    <definedName name="INPUT_SBU_CODES_3">#REF!</definedName>
    <definedName name="INTERP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HT">#REF!</definedName>
    <definedName name="JVS">#REF!</definedName>
    <definedName name="Level">#REF!</definedName>
    <definedName name="LineItem">#REF!</definedName>
    <definedName name="logcount">#REF!</definedName>
    <definedName name="marcc">#REF!</definedName>
    <definedName name="maycc">#REF!</definedName>
    <definedName name="MetaData">#REF!</definedName>
    <definedName name="Months">#REF!</definedName>
    <definedName name="MRT_COL">#REF!</definedName>
    <definedName name="MRT_COL2">#REF!</definedName>
    <definedName name="MRT24_col">#REF!</definedName>
    <definedName name="MRT24_col2">#REF!</definedName>
    <definedName name="MsgHier">#REF!</definedName>
    <definedName name="MVA_BOY">#REF!</definedName>
    <definedName name="MVA_EOY">#REF!</definedName>
    <definedName name="N_A">#REF!</definedName>
    <definedName name="NET_GL_EOY">#REF!</definedName>
    <definedName name="NETGL_AMORT_LY">#REF!</definedName>
    <definedName name="NGLAMORT_LY">#REF!</definedName>
    <definedName name="NINT">#REF!</definedName>
    <definedName name="nol_analysis">#REF!</definedName>
    <definedName name="NorPage1">#REF!</definedName>
    <definedName name="Nuclear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octcc">#REF!</definedName>
    <definedName name="offsetFeesValue">#REF!</definedName>
    <definedName name="ONE">#REF!</definedName>
    <definedName name="OOP_ADJ">#REF!</definedName>
    <definedName name="OTHER_ADJUST">#REF!</definedName>
    <definedName name="PA_ADJ">#REF!</definedName>
    <definedName name="PBO_BOY">#REF!</definedName>
    <definedName name="PBO_EOY">#REF!</definedName>
    <definedName name="PBO_TRANSFER">#REF!</definedName>
    <definedName name="PBOTrn12001">#REF!</definedName>
    <definedName name="Pie1Data">#REF!</definedName>
    <definedName name="Pie2Data">#REF!</definedName>
    <definedName name="Pie3Data">#REF!</definedName>
    <definedName name="PLAN_AMEND">#REF!</definedName>
    <definedName name="Plant_in_Service">#REF!</definedName>
    <definedName name="Plt_in_Serv_Amount">#REF!</definedName>
    <definedName name="POPUP">#REF!</definedName>
    <definedName name="PPD_BOY">#REF!</definedName>
    <definedName name="PPD_EOY">#REF!</definedName>
    <definedName name="PreventedStats">#REF!</definedName>
    <definedName name="_xlnm.Print_Area">#REF!</definedName>
    <definedName name="_xlnm.Print_Titles" localSheetId="0">'EDIT All Accounts'!$A:$B</definedName>
    <definedName name="ProcLogic">#REF!</definedName>
    <definedName name="Proposal">#REF!</definedName>
    <definedName name="PSC_AMORT">#REF!</definedName>
    <definedName name="PSC_AMORT_LY">#REF!</definedName>
    <definedName name="PSC_EOY">#REF!</definedName>
    <definedName name="PSC_NEW_BASE">#REF!</definedName>
    <definedName name="PSCAMORT_LY">#REF!</definedName>
    <definedName name="psec">#REF!</definedName>
    <definedName name="RegDEV">#REF!</definedName>
    <definedName name="REGDIS">#REF!</definedName>
    <definedName name="REI_COL">#REF!</definedName>
    <definedName name="REI_COL2">#REF!</definedName>
    <definedName name="REMA_COL">#REF!</definedName>
    <definedName name="REMA_COL1">#REF!</definedName>
    <definedName name="REMA_COL2">#REF!</definedName>
    <definedName name="REP">#REF!</definedName>
    <definedName name="ReportName">#REF!</definedName>
    <definedName name="RERC_COL">#REF!</definedName>
    <definedName name="RERC_COL2">#REF!</definedName>
    <definedName name="Resource">#REF!</definedName>
    <definedName name="ROLLEXP">#REF!</definedName>
    <definedName name="Routing">#REF!</definedName>
    <definedName name="RRI_COL">#REF!</definedName>
    <definedName name="RRI_COL2">#REF!</definedName>
    <definedName name="RRITOT_1">#REF!</definedName>
    <definedName name="RRITOT_2">#REF!</definedName>
    <definedName name="RRITransfers">#REF!</definedName>
    <definedName name="SAPBEXhrIndnt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hidden="1">Main.SAPF4Help()</definedName>
    <definedName name="SAPRangeKEYFIG_Tabelle1_Tabelle1D1">#REF!</definedName>
    <definedName name="SAPRangePOPER_Tabelle1_Tabelle1D1">#REF!</definedName>
    <definedName name="SAPRangeRACCT_Tabelle1_Tabelle1D1">#REF!</definedName>
    <definedName name="SAPRangeRCOMP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>"708C5W7SBKP804JT78WJ0JNKI"</definedName>
    <definedName name="SAPTrigger_Tabelle1_Tabelle1D1">#REF!</definedName>
    <definedName name="SAPwbID">"ARS"</definedName>
    <definedName name="SBU_CODES_1">#REF!</definedName>
    <definedName name="SBU_CODES_2">#REF!</definedName>
    <definedName name="SBU_CODES_3">#REF!</definedName>
    <definedName name="SBU_CODES_4">#REF!</definedName>
    <definedName name="SBU_CODES_5">#REF!</definedName>
    <definedName name="SC">#REF!</definedName>
    <definedName name="SC_LY">#REF!</definedName>
    <definedName name="schedule">#REF!</definedName>
    <definedName name="SCMINUS">#REF!</definedName>
    <definedName name="SCPLUS">#REF!</definedName>
    <definedName name="SEVT">#REF!</definedName>
    <definedName name="SIXT">#REF!</definedName>
    <definedName name="SpecialFunc">#REF!</definedName>
    <definedName name="SpTermExpense">#REF!</definedName>
    <definedName name="Subcategory">#REF!</definedName>
    <definedName name="TableName">"Dummy"</definedName>
    <definedName name="TEIG">#REF!</definedName>
    <definedName name="TE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FIV">#REF!</definedName>
    <definedName name="TFOR">#REF!</definedName>
    <definedName name="TGEN_COL">#REF!</definedName>
    <definedName name="TGEN_COL2">#REF!</definedName>
    <definedName name="THR">#REF!</definedName>
    <definedName name="TNIN">#REF!</definedName>
    <definedName name="TO_AMORT_LY">#REF!</definedName>
    <definedName name="TO_EOY">#REF!</definedName>
    <definedName name="TOAMORT_LY">#REF!</definedName>
    <definedName name="TONE">#REF!</definedName>
    <definedName name="Total_col">#REF!</definedName>
    <definedName name="Total_COL2">#REF!</definedName>
    <definedName name="Total_Column">#REF!</definedName>
    <definedName name="TotalPage1">#REF!</definedName>
    <definedName name="Transformation">#REF!</definedName>
    <definedName name="TrialBalance">#REF!</definedName>
    <definedName name="TRNAssets">#REF!</definedName>
    <definedName name="TSEV">#REF!</definedName>
    <definedName name="TSIX">#REF!</definedName>
    <definedName name="TTHR">#REF!</definedName>
    <definedName name="TTWO">#REF!</definedName>
    <definedName name="TWE">#REF!</definedName>
    <definedName name="TWEN">#REF!</definedName>
    <definedName name="TWO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REC_GL_AMORT">#REF!</definedName>
    <definedName name="UNREC_GL_BOY">#REF!</definedName>
    <definedName name="UNREC_GL_BOY_2">#REF!</definedName>
    <definedName name="UNREC_PSC_BOY">#REF!</definedName>
    <definedName name="UNREC_PSC_BOY_2">#REF!</definedName>
    <definedName name="UNREC_TO_AMORT">#REF!</definedName>
    <definedName name="UNREC_TO_BOY">#REF!</definedName>
    <definedName name="UNREC_TO_BOY_2">#REF!</definedName>
    <definedName name="Untitled">#REF!</definedName>
    <definedName name="Validation">#REF!</definedName>
    <definedName name="valyear">#REF!</definedName>
    <definedName name="Vendor">#REF!</definedName>
    <definedName name="VendorReport">#REF!</definedName>
    <definedName name="VendorSummary">#REF!</definedName>
    <definedName name="VendorSummaryCategory">#REF!</definedName>
    <definedName name="VendorSummaryLineItem">#REF!</definedName>
    <definedName name="VendorSummaryRecon">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Year">#REF!</definedName>
    <definedName name="your_nam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" i="2" l="1"/>
  <c r="BX47" i="1"/>
  <c r="BY47" i="1"/>
  <c r="BZ47" i="1"/>
  <c r="CA47" i="1"/>
  <c r="CB47" i="1"/>
  <c r="CC47" i="1"/>
  <c r="CD47" i="1"/>
  <c r="CE47" i="1"/>
  <c r="CF47" i="1"/>
  <c r="CG47" i="1"/>
  <c r="BX54" i="1"/>
  <c r="BY54" i="1"/>
  <c r="BZ54" i="1"/>
  <c r="CA54" i="1"/>
  <c r="CB54" i="1"/>
  <c r="CC54" i="1"/>
  <c r="CD54" i="1"/>
  <c r="CE54" i="1"/>
  <c r="CF54" i="1"/>
  <c r="CG54" i="1"/>
  <c r="BX33" i="1"/>
  <c r="BY33" i="1"/>
  <c r="BZ33" i="1"/>
  <c r="CA33" i="1"/>
  <c r="CB33" i="1"/>
  <c r="CB35" i="1" s="1"/>
  <c r="CC33" i="1"/>
  <c r="CC35" i="1" s="1"/>
  <c r="CD33" i="1"/>
  <c r="CD35" i="1" s="1"/>
  <c r="CE33" i="1"/>
  <c r="CE35" i="1" s="1"/>
  <c r="CF33" i="1"/>
  <c r="CF35" i="1" s="1"/>
  <c r="CG33" i="1"/>
  <c r="CG35" i="1" s="1"/>
  <c r="BX34" i="1"/>
  <c r="BX36" i="1" s="1"/>
  <c r="BX35" i="1"/>
  <c r="BY35" i="1"/>
  <c r="BZ35" i="1"/>
  <c r="CA35" i="1"/>
  <c r="BX28" i="1"/>
  <c r="BX29" i="1" s="1"/>
  <c r="BY29" i="1" s="1"/>
  <c r="BZ29" i="1" s="1"/>
  <c r="CA29" i="1" s="1"/>
  <c r="CB29" i="1" s="1"/>
  <c r="CC29" i="1" s="1"/>
  <c r="CD29" i="1" s="1"/>
  <c r="CE29" i="1" s="1"/>
  <c r="CF29" i="1" s="1"/>
  <c r="CG29" i="1" s="1"/>
  <c r="BY28" i="1"/>
  <c r="BZ28" i="1"/>
  <c r="CA28" i="1"/>
  <c r="CB28" i="1"/>
  <c r="CC28" i="1"/>
  <c r="CD28" i="1"/>
  <c r="CE28" i="1"/>
  <c r="CF28" i="1"/>
  <c r="CG28" i="1"/>
  <c r="CI21" i="1"/>
  <c r="BX20" i="1"/>
  <c r="BY20" i="1"/>
  <c r="BZ20" i="1"/>
  <c r="CA20" i="1"/>
  <c r="CB20" i="1"/>
  <c r="CC20" i="1"/>
  <c r="CD20" i="1"/>
  <c r="CE20" i="1"/>
  <c r="CF20" i="1"/>
  <c r="CG20" i="1"/>
  <c r="BX21" i="1"/>
  <c r="BY21" i="1"/>
  <c r="BZ21" i="1" s="1"/>
  <c r="CA21" i="1" s="1"/>
  <c r="CB21" i="1" s="1"/>
  <c r="CC21" i="1" s="1"/>
  <c r="CD21" i="1" s="1"/>
  <c r="CE21" i="1" s="1"/>
  <c r="CF21" i="1" s="1"/>
  <c r="CG21" i="1" s="1"/>
  <c r="CH53" i="1"/>
  <c r="CH52" i="1"/>
  <c r="CH54" i="1" s="1"/>
  <c r="CH46" i="1"/>
  <c r="CH45" i="1"/>
  <c r="CH44" i="1"/>
  <c r="CH43" i="1"/>
  <c r="CH42" i="1"/>
  <c r="CH41" i="1"/>
  <c r="CH40" i="1"/>
  <c r="CH32" i="1"/>
  <c r="CH31" i="1"/>
  <c r="CH30" i="1"/>
  <c r="CH33" i="1" s="1"/>
  <c r="CH27" i="1"/>
  <c r="CH26" i="1"/>
  <c r="CH25" i="1"/>
  <c r="CH24" i="1"/>
  <c r="CH23" i="1"/>
  <c r="CH28" i="1" s="1"/>
  <c r="CH22" i="1"/>
  <c r="CH14" i="1"/>
  <c r="CH15" i="1"/>
  <c r="CH16" i="1"/>
  <c r="CH17" i="1"/>
  <c r="CH18" i="1"/>
  <c r="CH19" i="1"/>
  <c r="CH13" i="1"/>
  <c r="BW47" i="1"/>
  <c r="BV47" i="1"/>
  <c r="BW54" i="1"/>
  <c r="BV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C54" i="1"/>
  <c r="BM32" i="1"/>
  <c r="BT32" i="1" s="1"/>
  <c r="CI32" i="1" s="1"/>
  <c r="CI19" i="1"/>
  <c r="BR35" i="1"/>
  <c r="BQ35" i="1"/>
  <c r="BP35" i="1"/>
  <c r="BE35" i="1"/>
  <c r="BD35" i="1"/>
  <c r="BC35" i="1"/>
  <c r="AQ35" i="1"/>
  <c r="AF35" i="1"/>
  <c r="BW33" i="1"/>
  <c r="BV33" i="1"/>
  <c r="BS33" i="1"/>
  <c r="BR33" i="1"/>
  <c r="BQ33" i="1"/>
  <c r="BP33" i="1"/>
  <c r="BO33" i="1"/>
  <c r="BN33" i="1"/>
  <c r="BL33" i="1"/>
  <c r="BK33" i="1"/>
  <c r="BJ33" i="1"/>
  <c r="BI33" i="1"/>
  <c r="BH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C33" i="1"/>
  <c r="AB33" i="1"/>
  <c r="AA33" i="1"/>
  <c r="Z33" i="1"/>
  <c r="Y33" i="1"/>
  <c r="X33" i="1"/>
  <c r="W33" i="1"/>
  <c r="V33" i="1"/>
  <c r="U33" i="1"/>
  <c r="T33" i="1"/>
  <c r="S33" i="1"/>
  <c r="R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C33" i="1"/>
  <c r="BT53" i="1"/>
  <c r="BT52" i="1"/>
  <c r="BT54" i="1" s="1"/>
  <c r="BT46" i="1"/>
  <c r="BT45" i="1"/>
  <c r="BT44" i="1"/>
  <c r="BT43" i="1"/>
  <c r="BT42" i="1"/>
  <c r="BT41" i="1"/>
  <c r="BT40" i="1"/>
  <c r="BT31" i="1"/>
  <c r="BT30" i="1"/>
  <c r="BT27" i="1"/>
  <c r="BT26" i="1"/>
  <c r="BT25" i="1"/>
  <c r="BT24" i="1"/>
  <c r="BT23" i="1"/>
  <c r="BT22" i="1"/>
  <c r="BF53" i="1"/>
  <c r="BF52" i="1"/>
  <c r="BF46" i="1"/>
  <c r="BF45" i="1"/>
  <c r="BF44" i="1"/>
  <c r="BF43" i="1"/>
  <c r="BF42" i="1"/>
  <c r="BF41" i="1"/>
  <c r="BF40" i="1"/>
  <c r="BF32" i="1"/>
  <c r="BF31" i="1"/>
  <c r="BF30" i="1"/>
  <c r="BF33" i="1" s="1"/>
  <c r="BF27" i="1"/>
  <c r="BF26" i="1"/>
  <c r="BF25" i="1"/>
  <c r="BF24" i="1"/>
  <c r="BF23" i="1"/>
  <c r="BF28" i="1" s="1"/>
  <c r="BF22" i="1"/>
  <c r="AR53" i="1"/>
  <c r="AR52" i="1"/>
  <c r="AR46" i="1"/>
  <c r="AR45" i="1"/>
  <c r="AR44" i="1"/>
  <c r="AR43" i="1"/>
  <c r="AR42" i="1"/>
  <c r="AR41" i="1"/>
  <c r="AR40" i="1"/>
  <c r="AR32" i="1"/>
  <c r="AR31" i="1"/>
  <c r="AR30" i="1"/>
  <c r="AR33" i="1" s="1"/>
  <c r="AR27" i="1"/>
  <c r="AR26" i="1"/>
  <c r="AR25" i="1"/>
  <c r="AR24" i="1"/>
  <c r="AR23" i="1"/>
  <c r="AR28" i="1" s="1"/>
  <c r="AR22" i="1"/>
  <c r="AD53" i="1"/>
  <c r="AD52" i="1"/>
  <c r="AD46" i="1"/>
  <c r="AD45" i="1"/>
  <c r="AD44" i="1"/>
  <c r="AD43" i="1"/>
  <c r="AD42" i="1"/>
  <c r="AD41" i="1"/>
  <c r="AD40" i="1"/>
  <c r="CI40" i="1" s="1"/>
  <c r="AD32" i="1"/>
  <c r="AD31" i="1"/>
  <c r="CI31" i="1" s="1"/>
  <c r="AD30" i="1"/>
  <c r="AD33" i="1" s="1"/>
  <c r="AD27" i="1"/>
  <c r="AD26" i="1"/>
  <c r="AD25" i="1"/>
  <c r="AD24" i="1"/>
  <c r="AD23" i="1"/>
  <c r="AD22" i="1"/>
  <c r="P53" i="1"/>
  <c r="P52" i="1"/>
  <c r="P46" i="1"/>
  <c r="P45" i="1"/>
  <c r="P44" i="1"/>
  <c r="P43" i="1"/>
  <c r="P42" i="1"/>
  <c r="CI42" i="1" s="1"/>
  <c r="P41" i="1"/>
  <c r="CI41" i="1" s="1"/>
  <c r="P40" i="1"/>
  <c r="P32" i="1"/>
  <c r="P31" i="1"/>
  <c r="P30" i="1"/>
  <c r="P27" i="1"/>
  <c r="P26" i="1"/>
  <c r="P25" i="1"/>
  <c r="P24" i="1"/>
  <c r="P28" i="1" s="1"/>
  <c r="BW28" i="1"/>
  <c r="BV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C28" i="1"/>
  <c r="AB28" i="1"/>
  <c r="AA28" i="1"/>
  <c r="Z28" i="1"/>
  <c r="Y28" i="1"/>
  <c r="X28" i="1"/>
  <c r="W28" i="1"/>
  <c r="V28" i="1"/>
  <c r="U28" i="1"/>
  <c r="T28" i="1"/>
  <c r="S28" i="1"/>
  <c r="R28" i="1"/>
  <c r="D28" i="1"/>
  <c r="E28" i="1"/>
  <c r="F28" i="1"/>
  <c r="G28" i="1"/>
  <c r="H28" i="1"/>
  <c r="I28" i="1"/>
  <c r="J28" i="1"/>
  <c r="K28" i="1"/>
  <c r="L28" i="1"/>
  <c r="M28" i="1"/>
  <c r="N28" i="1"/>
  <c r="O28" i="1"/>
  <c r="C28" i="1"/>
  <c r="C29" i="1" s="1"/>
  <c r="C48" i="1"/>
  <c r="P48" i="1" s="1"/>
  <c r="C34" i="1"/>
  <c r="BT19" i="1"/>
  <c r="BT18" i="1"/>
  <c r="BT17" i="1"/>
  <c r="BT16" i="1"/>
  <c r="BT15" i="1"/>
  <c r="BT14" i="1"/>
  <c r="BT13" i="1"/>
  <c r="CI13" i="1" s="1"/>
  <c r="BF19" i="1"/>
  <c r="BF18" i="1"/>
  <c r="BF17" i="1"/>
  <c r="BF16" i="1"/>
  <c r="BF15" i="1"/>
  <c r="BF14" i="1"/>
  <c r="BF13" i="1"/>
  <c r="AD13" i="1"/>
  <c r="AR19" i="1"/>
  <c r="AR18" i="1"/>
  <c r="AR17" i="1"/>
  <c r="AR16" i="1"/>
  <c r="AR15" i="1"/>
  <c r="AR14" i="1"/>
  <c r="AR13" i="1"/>
  <c r="AR20" i="1" s="1"/>
  <c r="AR35" i="1" s="1"/>
  <c r="AD19" i="1"/>
  <c r="AD18" i="1"/>
  <c r="AD17" i="1"/>
  <c r="AD16" i="1"/>
  <c r="AD15" i="1"/>
  <c r="AD14" i="1"/>
  <c r="BW20" i="1"/>
  <c r="BW35" i="1" s="1"/>
  <c r="BV20" i="1"/>
  <c r="BV35" i="1" s="1"/>
  <c r="BS20" i="1"/>
  <c r="BS35" i="1" s="1"/>
  <c r="BR20" i="1"/>
  <c r="BQ20" i="1"/>
  <c r="BP20" i="1"/>
  <c r="BO20" i="1"/>
  <c r="BO35" i="1" s="1"/>
  <c r="BN20" i="1"/>
  <c r="BN35" i="1" s="1"/>
  <c r="BM20" i="1"/>
  <c r="BL20" i="1"/>
  <c r="BL35" i="1" s="1"/>
  <c r="BK20" i="1"/>
  <c r="BK35" i="1" s="1"/>
  <c r="BJ20" i="1"/>
  <c r="BJ35" i="1" s="1"/>
  <c r="BI20" i="1"/>
  <c r="BI35" i="1" s="1"/>
  <c r="BH20" i="1"/>
  <c r="BH35" i="1" s="1"/>
  <c r="BE20" i="1"/>
  <c r="BD20" i="1"/>
  <c r="BC20" i="1"/>
  <c r="BB20" i="1"/>
  <c r="BB35" i="1" s="1"/>
  <c r="BA20" i="1"/>
  <c r="BA35" i="1" s="1"/>
  <c r="AZ20" i="1"/>
  <c r="AZ35" i="1" s="1"/>
  <c r="AY20" i="1"/>
  <c r="AY35" i="1" s="1"/>
  <c r="AX20" i="1"/>
  <c r="AX35" i="1" s="1"/>
  <c r="AW20" i="1"/>
  <c r="AW35" i="1" s="1"/>
  <c r="AV20" i="1"/>
  <c r="AV35" i="1" s="1"/>
  <c r="AU20" i="1"/>
  <c r="AU35" i="1" s="1"/>
  <c r="AT20" i="1"/>
  <c r="AT35" i="1" s="1"/>
  <c r="AQ20" i="1"/>
  <c r="AP20" i="1"/>
  <c r="AP35" i="1" s="1"/>
  <c r="AO20" i="1"/>
  <c r="AO35" i="1" s="1"/>
  <c r="AN20" i="1"/>
  <c r="AN35" i="1" s="1"/>
  <c r="AM20" i="1"/>
  <c r="AM35" i="1" s="1"/>
  <c r="AL20" i="1"/>
  <c r="AL35" i="1" s="1"/>
  <c r="AK20" i="1"/>
  <c r="AK35" i="1" s="1"/>
  <c r="AJ20" i="1"/>
  <c r="AJ35" i="1" s="1"/>
  <c r="AI20" i="1"/>
  <c r="AI35" i="1" s="1"/>
  <c r="AH20" i="1"/>
  <c r="AH35" i="1" s="1"/>
  <c r="AG20" i="1"/>
  <c r="AG35" i="1" s="1"/>
  <c r="AF20" i="1"/>
  <c r="AC20" i="1"/>
  <c r="AC35" i="1" s="1"/>
  <c r="AB20" i="1"/>
  <c r="AB35" i="1" s="1"/>
  <c r="AA20" i="1"/>
  <c r="AA35" i="1" s="1"/>
  <c r="Z20" i="1"/>
  <c r="Z35" i="1" s="1"/>
  <c r="Y20" i="1"/>
  <c r="Y35" i="1" s="1"/>
  <c r="X20" i="1"/>
  <c r="X35" i="1" s="1"/>
  <c r="W20" i="1"/>
  <c r="W35" i="1" s="1"/>
  <c r="V20" i="1"/>
  <c r="V35" i="1" s="1"/>
  <c r="U20" i="1"/>
  <c r="U35" i="1" s="1"/>
  <c r="T20" i="1"/>
  <c r="T35" i="1" s="1"/>
  <c r="S20" i="1"/>
  <c r="S35" i="1" s="1"/>
  <c r="R20" i="1"/>
  <c r="R35" i="1" s="1"/>
  <c r="P14" i="1"/>
  <c r="CI14" i="1" s="1"/>
  <c r="P15" i="1"/>
  <c r="CI15" i="1" s="1"/>
  <c r="P16" i="1"/>
  <c r="CI16" i="1" s="1"/>
  <c r="P17" i="1"/>
  <c r="CI17" i="1" s="1"/>
  <c r="P18" i="1"/>
  <c r="P19" i="1"/>
  <c r="P13" i="1"/>
  <c r="C20" i="1"/>
  <c r="C35" i="1" s="1"/>
  <c r="BI47" i="1"/>
  <c r="BJ47" i="1"/>
  <c r="BK47" i="1"/>
  <c r="BL47" i="1"/>
  <c r="BM47" i="1"/>
  <c r="BN47" i="1"/>
  <c r="BO47" i="1"/>
  <c r="BP47" i="1"/>
  <c r="BQ47" i="1"/>
  <c r="BR47" i="1"/>
  <c r="BS47" i="1"/>
  <c r="BH47" i="1"/>
  <c r="S40" i="1"/>
  <c r="T40" i="1"/>
  <c r="R40" i="1"/>
  <c r="BY34" i="1" l="1"/>
  <c r="CI53" i="1"/>
  <c r="CI52" i="1"/>
  <c r="CI45" i="1"/>
  <c r="CI46" i="1"/>
  <c r="CI43" i="1"/>
  <c r="CI44" i="1"/>
  <c r="CI30" i="1"/>
  <c r="CI33" i="1"/>
  <c r="CI26" i="1"/>
  <c r="CI25" i="1"/>
  <c r="CI23" i="1"/>
  <c r="CI28" i="1" s="1"/>
  <c r="CI18" i="1"/>
  <c r="CI20" i="1" s="1"/>
  <c r="BT20" i="1"/>
  <c r="BM33" i="1"/>
  <c r="CI24" i="1"/>
  <c r="BM35" i="1"/>
  <c r="CI27" i="1"/>
  <c r="AD28" i="1"/>
  <c r="CI22" i="1"/>
  <c r="BF20" i="1"/>
  <c r="BF35" i="1" s="1"/>
  <c r="BT33" i="1"/>
  <c r="BT28" i="1"/>
  <c r="D34" i="1"/>
  <c r="E34" i="1" s="1"/>
  <c r="F34" i="1" s="1"/>
  <c r="G34" i="1" s="1"/>
  <c r="H34" i="1" s="1"/>
  <c r="I34" i="1" s="1"/>
  <c r="J34" i="1" s="1"/>
  <c r="K34" i="1" s="1"/>
  <c r="L34" i="1" s="1"/>
  <c r="M34" i="1" s="1"/>
  <c r="N34" i="1" s="1"/>
  <c r="O34" i="1" s="1"/>
  <c r="AD34" i="1" s="1"/>
  <c r="P29" i="1"/>
  <c r="D48" i="1"/>
  <c r="E48" i="1" s="1"/>
  <c r="F48" i="1" s="1"/>
  <c r="G48" i="1" s="1"/>
  <c r="H48" i="1" s="1"/>
  <c r="I48" i="1" s="1"/>
  <c r="J48" i="1" s="1"/>
  <c r="K48" i="1" s="1"/>
  <c r="L48" i="1" s="1"/>
  <c r="M48" i="1" s="1"/>
  <c r="N48" i="1" s="1"/>
  <c r="O48" i="1" s="1"/>
  <c r="P34" i="1"/>
  <c r="D29" i="1"/>
  <c r="E29" i="1" s="1"/>
  <c r="F29" i="1" s="1"/>
  <c r="G29" i="1" s="1"/>
  <c r="H29" i="1" s="1"/>
  <c r="I29" i="1" s="1"/>
  <c r="J29" i="1" s="1"/>
  <c r="K29" i="1" s="1"/>
  <c r="L29" i="1" s="1"/>
  <c r="M29" i="1" s="1"/>
  <c r="N29" i="1" s="1"/>
  <c r="O29" i="1" s="1"/>
  <c r="CH20" i="1"/>
  <c r="CH35" i="1" s="1"/>
  <c r="AD20" i="1"/>
  <c r="AD35" i="1" s="1"/>
  <c r="P20" i="1"/>
  <c r="P35" i="1" s="1"/>
  <c r="BT47" i="1"/>
  <c r="CI54" i="1" l="1"/>
  <c r="BZ34" i="1"/>
  <c r="BY36" i="1"/>
  <c r="BT35" i="1"/>
  <c r="CI35" i="1"/>
  <c r="Q34" i="1"/>
  <c r="R34" i="1"/>
  <c r="S34" i="1" s="1"/>
  <c r="T34" i="1" s="1"/>
  <c r="U34" i="1" s="1"/>
  <c r="V34" i="1" s="1"/>
  <c r="W34" i="1" s="1"/>
  <c r="X34" i="1" s="1"/>
  <c r="Y34" i="1" s="1"/>
  <c r="Z34" i="1" s="1"/>
  <c r="AA34" i="1" s="1"/>
  <c r="AB34" i="1" s="1"/>
  <c r="AC34" i="1" s="1"/>
  <c r="AE34" i="1" s="1"/>
  <c r="Q48" i="1"/>
  <c r="AD48" i="1"/>
  <c r="R48" i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29" i="1"/>
  <c r="R29" i="1"/>
  <c r="S29" i="1" s="1"/>
  <c r="T29" i="1" s="1"/>
  <c r="U29" i="1" s="1"/>
  <c r="V29" i="1" s="1"/>
  <c r="W29" i="1" s="1"/>
  <c r="X29" i="1" s="1"/>
  <c r="Y29" i="1" s="1"/>
  <c r="Z29" i="1" s="1"/>
  <c r="AA29" i="1" s="1"/>
  <c r="AB29" i="1" s="1"/>
  <c r="AC29" i="1" s="1"/>
  <c r="Q29" i="1"/>
  <c r="BZ36" i="1" l="1"/>
  <c r="CA34" i="1"/>
  <c r="AF34" i="1"/>
  <c r="AG34" i="1" s="1"/>
  <c r="AH34" i="1" s="1"/>
  <c r="AI34" i="1" s="1"/>
  <c r="AJ34" i="1" s="1"/>
  <c r="AK34" i="1" s="1"/>
  <c r="AL34" i="1" s="1"/>
  <c r="AM34" i="1" s="1"/>
  <c r="AN34" i="1" s="1"/>
  <c r="AO34" i="1" s="1"/>
  <c r="AP34" i="1" s="1"/>
  <c r="AQ34" i="1" s="1"/>
  <c r="AT34" i="1" s="1"/>
  <c r="AU34" i="1" s="1"/>
  <c r="AV34" i="1" s="1"/>
  <c r="AW34" i="1" s="1"/>
  <c r="AX34" i="1" s="1"/>
  <c r="AY34" i="1" s="1"/>
  <c r="AZ34" i="1" s="1"/>
  <c r="BA34" i="1" s="1"/>
  <c r="BB34" i="1" s="1"/>
  <c r="BC34" i="1" s="1"/>
  <c r="BD34" i="1" s="1"/>
  <c r="BE34" i="1" s="1"/>
  <c r="AR34" i="1"/>
  <c r="AF48" i="1"/>
  <c r="AG48" i="1" s="1"/>
  <c r="AH48" i="1" s="1"/>
  <c r="AI48" i="1" s="1"/>
  <c r="AJ48" i="1" s="1"/>
  <c r="AK48" i="1" s="1"/>
  <c r="AL48" i="1" s="1"/>
  <c r="AM48" i="1" s="1"/>
  <c r="AN48" i="1" s="1"/>
  <c r="AO48" i="1" s="1"/>
  <c r="AP48" i="1" s="1"/>
  <c r="AQ48" i="1" s="1"/>
  <c r="AR48" i="1"/>
  <c r="AE48" i="1"/>
  <c r="AF29" i="1"/>
  <c r="AG29" i="1" s="1"/>
  <c r="AH29" i="1" s="1"/>
  <c r="AI29" i="1" s="1"/>
  <c r="AJ29" i="1" s="1"/>
  <c r="AK29" i="1" s="1"/>
  <c r="AL29" i="1" s="1"/>
  <c r="AM29" i="1" s="1"/>
  <c r="AN29" i="1" s="1"/>
  <c r="AO29" i="1" s="1"/>
  <c r="AP29" i="1" s="1"/>
  <c r="AQ29" i="1" s="1"/>
  <c r="AE29" i="1"/>
  <c r="AR29" i="1"/>
  <c r="CB34" i="1" l="1"/>
  <c r="CA36" i="1"/>
  <c r="BF34" i="1"/>
  <c r="BG34" i="1" s="1"/>
  <c r="AS34" i="1"/>
  <c r="BF48" i="1"/>
  <c r="AT48" i="1"/>
  <c r="AU48" i="1" s="1"/>
  <c r="AV48" i="1" s="1"/>
  <c r="AW48" i="1" s="1"/>
  <c r="AX48" i="1" s="1"/>
  <c r="AY48" i="1" s="1"/>
  <c r="AZ48" i="1" s="1"/>
  <c r="BA48" i="1" s="1"/>
  <c r="BB48" i="1" s="1"/>
  <c r="BC48" i="1" s="1"/>
  <c r="BD48" i="1" s="1"/>
  <c r="BE48" i="1" s="1"/>
  <c r="AS48" i="1"/>
  <c r="BT34" i="1"/>
  <c r="BH34" i="1"/>
  <c r="BI34" i="1" s="1"/>
  <c r="BJ34" i="1" s="1"/>
  <c r="BK34" i="1" s="1"/>
  <c r="BL34" i="1" s="1"/>
  <c r="BM34" i="1" s="1"/>
  <c r="BN34" i="1" s="1"/>
  <c r="BO34" i="1" s="1"/>
  <c r="BP34" i="1" s="1"/>
  <c r="BQ34" i="1" s="1"/>
  <c r="BR34" i="1" s="1"/>
  <c r="BS34" i="1" s="1"/>
  <c r="AS29" i="1"/>
  <c r="BF29" i="1"/>
  <c r="AT29" i="1"/>
  <c r="AU29" i="1" s="1"/>
  <c r="AV29" i="1" s="1"/>
  <c r="AW29" i="1" s="1"/>
  <c r="AX29" i="1" s="1"/>
  <c r="AY29" i="1" s="1"/>
  <c r="AZ29" i="1" s="1"/>
  <c r="BA29" i="1" s="1"/>
  <c r="BB29" i="1" s="1"/>
  <c r="BC29" i="1" s="1"/>
  <c r="BD29" i="1" s="1"/>
  <c r="BE29" i="1" s="1"/>
  <c r="CC34" i="1" l="1"/>
  <c r="CB36" i="1"/>
  <c r="BT48" i="1"/>
  <c r="BH48" i="1"/>
  <c r="BI48" i="1" s="1"/>
  <c r="BJ48" i="1" s="1"/>
  <c r="BK48" i="1" s="1"/>
  <c r="BL48" i="1" s="1"/>
  <c r="BM48" i="1" s="1"/>
  <c r="BN48" i="1" s="1"/>
  <c r="BO48" i="1" s="1"/>
  <c r="BP48" i="1" s="1"/>
  <c r="BQ48" i="1" s="1"/>
  <c r="BR48" i="1" s="1"/>
  <c r="BS48" i="1" s="1"/>
  <c r="BG48" i="1"/>
  <c r="CH34" i="1"/>
  <c r="CI34" i="1" s="1"/>
  <c r="BV34" i="1"/>
  <c r="BW34" i="1" s="1"/>
  <c r="BU34" i="1"/>
  <c r="BT29" i="1"/>
  <c r="BH29" i="1"/>
  <c r="BI29" i="1" s="1"/>
  <c r="BJ29" i="1" s="1"/>
  <c r="BK29" i="1" s="1"/>
  <c r="BL29" i="1" s="1"/>
  <c r="BM29" i="1" s="1"/>
  <c r="BG29" i="1"/>
  <c r="CC36" i="1" l="1"/>
  <c r="CD34" i="1"/>
  <c r="BN29" i="1"/>
  <c r="BV48" i="1"/>
  <c r="BW48" i="1" s="1"/>
  <c r="BX48" i="1" s="1"/>
  <c r="BY48" i="1" s="1"/>
  <c r="BZ48" i="1" s="1"/>
  <c r="CA48" i="1" s="1"/>
  <c r="CB48" i="1" s="1"/>
  <c r="CC48" i="1" s="1"/>
  <c r="CD48" i="1" s="1"/>
  <c r="CE48" i="1" s="1"/>
  <c r="CF48" i="1" s="1"/>
  <c r="CG48" i="1" s="1"/>
  <c r="BU48" i="1"/>
  <c r="CD36" i="1" l="1"/>
  <c r="CE34" i="1"/>
  <c r="BO29" i="1"/>
  <c r="CE36" i="1" l="1"/>
  <c r="CF34" i="1"/>
  <c r="BP29" i="1"/>
  <c r="CF36" i="1" l="1"/>
  <c r="CG34" i="1"/>
  <c r="CG36" i="1" s="1"/>
  <c r="BQ29" i="1"/>
  <c r="BR29" i="1" l="1"/>
  <c r="BS29" i="1" l="1"/>
  <c r="BV29" i="1" l="1"/>
  <c r="CH29" i="1"/>
  <c r="BU29" i="1"/>
  <c r="CI29" i="1" l="1"/>
  <c r="BW29" i="1"/>
  <c r="D20" i="1" l="1"/>
  <c r="D35" i="1" s="1"/>
  <c r="E20" i="1"/>
  <c r="E35" i="1" s="1"/>
  <c r="F20" i="1"/>
  <c r="F35" i="1" s="1"/>
  <c r="G20" i="1"/>
  <c r="G35" i="1" s="1"/>
  <c r="H20" i="1"/>
  <c r="H35" i="1" s="1"/>
  <c r="I20" i="1"/>
  <c r="I35" i="1" s="1"/>
  <c r="J20" i="1"/>
  <c r="J35" i="1" s="1"/>
  <c r="K20" i="1"/>
  <c r="K35" i="1" s="1"/>
  <c r="L20" i="1"/>
  <c r="L35" i="1" s="1"/>
  <c r="M20" i="1"/>
  <c r="M35" i="1" s="1"/>
  <c r="N20" i="1"/>
  <c r="N35" i="1" s="1"/>
  <c r="O20" i="1"/>
  <c r="O35" i="1" s="1"/>
  <c r="C21" i="1"/>
  <c r="E11" i="2"/>
  <c r="CH47" i="1"/>
  <c r="CH48" i="1" s="1"/>
  <c r="B34" i="1"/>
  <c r="B33" i="1"/>
  <c r="B29" i="1"/>
  <c r="B28" i="1"/>
  <c r="B21" i="1"/>
  <c r="B20" i="1"/>
  <c r="CH9" i="1"/>
  <c r="BI9" i="1"/>
  <c r="BJ9" i="1" s="1"/>
  <c r="BK9" i="1" s="1"/>
  <c r="BL9" i="1" s="1"/>
  <c r="BM9" i="1" s="1"/>
  <c r="BN9" i="1" s="1"/>
  <c r="BO9" i="1" s="1"/>
  <c r="BP9" i="1" s="1"/>
  <c r="BQ9" i="1" s="1"/>
  <c r="BR9" i="1" s="1"/>
  <c r="BS9" i="1" s="1"/>
  <c r="BT9" i="1" s="1"/>
  <c r="AU9" i="1"/>
  <c r="AV9" i="1" s="1"/>
  <c r="AW9" i="1" s="1"/>
  <c r="AX9" i="1" s="1"/>
  <c r="AY9" i="1" s="1"/>
  <c r="AZ9" i="1" s="1"/>
  <c r="BA9" i="1" s="1"/>
  <c r="BB9" i="1" s="1"/>
  <c r="BC9" i="1" s="1"/>
  <c r="BD9" i="1" s="1"/>
  <c r="BE9" i="1" s="1"/>
  <c r="BF9" i="1" s="1"/>
  <c r="AG9" i="1"/>
  <c r="AH9" i="1" s="1"/>
  <c r="AI9" i="1" s="1"/>
  <c r="AJ9" i="1" s="1"/>
  <c r="AK9" i="1" s="1"/>
  <c r="AL9" i="1" s="1"/>
  <c r="AM9" i="1" s="1"/>
  <c r="AN9" i="1" s="1"/>
  <c r="AO9" i="1" s="1"/>
  <c r="AP9" i="1" s="1"/>
  <c r="AQ9" i="1" s="1"/>
  <c r="AR9" i="1" s="1"/>
  <c r="S9" i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E9" i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D21" i="1" l="1"/>
  <c r="C36" i="1"/>
  <c r="P21" i="1"/>
  <c r="P36" i="1" s="1"/>
  <c r="E12" i="2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CI47" i="1"/>
  <c r="CI48" i="1" s="1"/>
  <c r="D36" i="1" l="1"/>
  <c r="E21" i="1"/>
  <c r="F21" i="1" l="1"/>
  <c r="E36" i="1"/>
  <c r="G21" i="1" l="1"/>
  <c r="F36" i="1"/>
  <c r="H21" i="1" l="1"/>
  <c r="G36" i="1"/>
  <c r="I21" i="1" l="1"/>
  <c r="H36" i="1"/>
  <c r="J21" i="1" l="1"/>
  <c r="I36" i="1"/>
  <c r="K21" i="1" l="1"/>
  <c r="J36" i="1"/>
  <c r="L21" i="1" l="1"/>
  <c r="K36" i="1"/>
  <c r="M21" i="1" l="1"/>
  <c r="L36" i="1"/>
  <c r="N21" i="1" l="1"/>
  <c r="M36" i="1"/>
  <c r="O21" i="1" l="1"/>
  <c r="N36" i="1"/>
  <c r="O36" i="1" l="1"/>
  <c r="Q36" i="1" s="1"/>
  <c r="Q21" i="1"/>
  <c r="R21" i="1"/>
  <c r="AD21" i="1"/>
  <c r="AD36" i="1" l="1"/>
  <c r="R36" i="1"/>
  <c r="S21" i="1"/>
  <c r="T21" i="1" l="1"/>
  <c r="S36" i="1"/>
  <c r="U21" i="1" l="1"/>
  <c r="T36" i="1"/>
  <c r="V21" i="1" l="1"/>
  <c r="U36" i="1"/>
  <c r="W21" i="1" l="1"/>
  <c r="V36" i="1"/>
  <c r="X21" i="1" l="1"/>
  <c r="W36" i="1"/>
  <c r="Y21" i="1" l="1"/>
  <c r="X36" i="1"/>
  <c r="Z21" i="1" l="1"/>
  <c r="Y36" i="1"/>
  <c r="AA21" i="1" l="1"/>
  <c r="Z36" i="1"/>
  <c r="AB21" i="1" l="1"/>
  <c r="AA36" i="1"/>
  <c r="AC21" i="1" l="1"/>
  <c r="AB36" i="1"/>
  <c r="AF21" i="1" l="1"/>
  <c r="AR21" i="1"/>
  <c r="AR36" i="1" s="1"/>
  <c r="AC36" i="1"/>
  <c r="AE36" i="1" s="1"/>
  <c r="AE21" i="1"/>
  <c r="AG21" i="1" l="1"/>
  <c r="AF36" i="1"/>
  <c r="AH21" i="1" l="1"/>
  <c r="AG36" i="1"/>
  <c r="AI21" i="1" l="1"/>
  <c r="AH36" i="1"/>
  <c r="AJ21" i="1" l="1"/>
  <c r="AI36" i="1"/>
  <c r="AK21" i="1" l="1"/>
  <c r="AJ36" i="1"/>
  <c r="AL21" i="1" l="1"/>
  <c r="AK36" i="1"/>
  <c r="AM21" i="1" l="1"/>
  <c r="AL36" i="1"/>
  <c r="AN21" i="1" l="1"/>
  <c r="AM36" i="1"/>
  <c r="AO21" i="1" l="1"/>
  <c r="AN36" i="1"/>
  <c r="AP21" i="1" l="1"/>
  <c r="AO36" i="1"/>
  <c r="AQ21" i="1" l="1"/>
  <c r="AP36" i="1"/>
  <c r="AT21" i="1" l="1"/>
  <c r="BF21" i="1"/>
  <c r="BF36" i="1" s="1"/>
  <c r="AQ36" i="1"/>
  <c r="AS36" i="1" s="1"/>
  <c r="AS21" i="1"/>
  <c r="AT36" i="1" l="1"/>
  <c r="AU21" i="1"/>
  <c r="AV21" i="1" l="1"/>
  <c r="AU36" i="1"/>
  <c r="AW21" i="1" l="1"/>
  <c r="AV36" i="1"/>
  <c r="AX21" i="1" l="1"/>
  <c r="AW36" i="1"/>
  <c r="AY21" i="1" l="1"/>
  <c r="AX36" i="1"/>
  <c r="AZ21" i="1" l="1"/>
  <c r="AY36" i="1"/>
  <c r="BA21" i="1" l="1"/>
  <c r="AZ36" i="1"/>
  <c r="BB21" i="1" l="1"/>
  <c r="BA36" i="1"/>
  <c r="BC21" i="1" l="1"/>
  <c r="BB36" i="1"/>
  <c r="BD21" i="1" l="1"/>
  <c r="BC36" i="1"/>
  <c r="BE21" i="1" l="1"/>
  <c r="BD36" i="1"/>
  <c r="BH21" i="1" l="1"/>
  <c r="BT21" i="1"/>
  <c r="BT36" i="1" s="1"/>
  <c r="BE36" i="1"/>
  <c r="BG36" i="1" s="1"/>
  <c r="BG21" i="1"/>
  <c r="BI21" i="1" l="1"/>
  <c r="BH36" i="1"/>
  <c r="BJ21" i="1" l="1"/>
  <c r="BI36" i="1"/>
  <c r="BK21" i="1" l="1"/>
  <c r="BJ36" i="1"/>
  <c r="BL21" i="1" l="1"/>
  <c r="BK36" i="1"/>
  <c r="BM21" i="1" l="1"/>
  <c r="BL36" i="1"/>
  <c r="BN21" i="1" l="1"/>
  <c r="BM36" i="1"/>
  <c r="BO21" i="1" l="1"/>
  <c r="BN36" i="1"/>
  <c r="BP21" i="1" l="1"/>
  <c r="BO36" i="1"/>
  <c r="BQ21" i="1" l="1"/>
  <c r="BP36" i="1"/>
  <c r="BR21" i="1" l="1"/>
  <c r="BQ36" i="1"/>
  <c r="BS21" i="1" l="1"/>
  <c r="BR36" i="1"/>
  <c r="CH21" i="1" l="1"/>
  <c r="BV21" i="1"/>
  <c r="BU21" i="1"/>
  <c r="BS36" i="1"/>
  <c r="BU36" i="1" s="1"/>
  <c r="BW21" i="1" l="1"/>
  <c r="BW36" i="1" s="1"/>
  <c r="BV36" i="1"/>
  <c r="CI36" i="1"/>
  <c r="CH36" i="1"/>
</calcChain>
</file>

<file path=xl/sharedStrings.xml><?xml version="1.0" encoding="utf-8"?>
<sst xmlns="http://schemas.openxmlformats.org/spreadsheetml/2006/main" count="255" uniqueCount="98">
  <si>
    <t>Excess Deferred Income Tax</t>
  </si>
  <si>
    <t>Source:  SAP and Powertax</t>
  </si>
  <si>
    <t>YTD 2019</t>
  </si>
  <si>
    <t>YTD 2020</t>
  </si>
  <si>
    <t>YTD 2021</t>
  </si>
  <si>
    <t>YTD 2022</t>
  </si>
  <si>
    <t>YTD 2023</t>
  </si>
  <si>
    <t>Year 1</t>
  </si>
  <si>
    <t>Year 2</t>
  </si>
  <si>
    <t>Year 3</t>
  </si>
  <si>
    <t>Year 4</t>
  </si>
  <si>
    <t>Year 5</t>
  </si>
  <si>
    <t>Year 6</t>
  </si>
  <si>
    <t>Balance at</t>
  </si>
  <si>
    <t>Description</t>
  </si>
  <si>
    <t>Accounts</t>
  </si>
  <si>
    <t>12/31/2018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</si>
  <si>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</si>
  <si>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</si>
  <si>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</si>
  <si>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</si>
  <si>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</si>
  <si>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</si>
  <si>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</si>
  <si>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</si>
  <si>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</si>
  <si>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</si>
  <si>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</si>
  <si>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</si>
  <si>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</si>
  <si>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Checks</t>
  </si>
  <si>
    <t>Cumulative</t>
  </si>
  <si>
    <t>Unprotected -</t>
  </si>
  <si>
    <t>ARAM Amortization</t>
  </si>
  <si>
    <t>257037</t>
  </si>
  <si>
    <t>ARAM Amortization Adjustment</t>
  </si>
  <si>
    <t>FIT Return</t>
  </si>
  <si>
    <t>TCJA TrueUp</t>
  </si>
  <si>
    <t>PreTCJA TrueUp</t>
  </si>
  <si>
    <t>UEDIT Refund</t>
  </si>
  <si>
    <t>UEDIT Refund Adjustment</t>
  </si>
  <si>
    <t>Reg NC Liab EDIT - ARAM Amort</t>
  </si>
  <si>
    <t>Balance</t>
  </si>
  <si>
    <t>TCOS Refund</t>
  </si>
  <si>
    <t>257034</t>
  </si>
  <si>
    <t>DCRF Refund</t>
  </si>
  <si>
    <t>Reg NC Liab EDIT - Plant Other</t>
  </si>
  <si>
    <t>179280</t>
  </si>
  <si>
    <t>Reg NC Asset EDIT - Other</t>
  </si>
  <si>
    <t>Total Unprotected Month</t>
  </si>
  <si>
    <t>All Accounts</t>
  </si>
  <si>
    <t>Total Unprotected Balance</t>
  </si>
  <si>
    <t>Protected -</t>
  </si>
  <si>
    <t>ARAM Amortization to Unprotected</t>
  </si>
  <si>
    <t>257033</t>
  </si>
  <si>
    <t>ARAM Amortization to Unprotected Adjustment</t>
  </si>
  <si>
    <t>ARAM Amortization TrueUp (PreTCJA)</t>
  </si>
  <si>
    <t>ARAM Amortization Refund</t>
  </si>
  <si>
    <t>ARAM Amortization Refund Adjustment</t>
  </si>
  <si>
    <t>Reg NC Liab EDIT - Plant</t>
  </si>
  <si>
    <t>257033 Monthly</t>
  </si>
  <si>
    <t>Total Protected Balance</t>
  </si>
  <si>
    <t>257033 Balance</t>
  </si>
  <si>
    <t>PreTCJA -</t>
  </si>
  <si>
    <t>109CR-Prot Exc DFIT</t>
  </si>
  <si>
    <t>109CR-Prot Exc DFIT Amortization</t>
  </si>
  <si>
    <t>Total PreTCJA Monthly</t>
  </si>
  <si>
    <t>Medicare Part D Subsidy</t>
  </si>
  <si>
    <t>Balance December 2018</t>
  </si>
  <si>
    <t>Year</t>
  </si>
  <si>
    <t>Month</t>
  </si>
  <si>
    <t>Accrual</t>
  </si>
  <si>
    <t>Amortization</t>
  </si>
  <si>
    <t>Cumulative Balance</t>
  </si>
  <si>
    <t>2019</t>
  </si>
  <si>
    <t>3</t>
  </si>
  <si>
    <t>6</t>
  </si>
  <si>
    <t>9</t>
  </si>
  <si>
    <t>12</t>
  </si>
  <si>
    <t>2020</t>
  </si>
  <si>
    <t>4</t>
  </si>
  <si>
    <t>5</t>
  </si>
  <si>
    <t>7</t>
  </si>
  <si>
    <t>8</t>
  </si>
  <si>
    <t>10</t>
  </si>
  <si>
    <t>11</t>
  </si>
  <si>
    <t>2021</t>
  </si>
  <si>
    <t>1</t>
  </si>
  <si>
    <t>2</t>
  </si>
  <si>
    <t>2022</t>
  </si>
  <si>
    <t>2023</t>
  </si>
  <si>
    <t>Source: SAP</t>
  </si>
  <si>
    <t>Amortization of Medicare Part D Subsidy authorized in Docket No. 38339</t>
  </si>
  <si>
    <t>*Entry in September 2021 for cost of removal reclassification between protected and unprotected for $30,592,965</t>
  </si>
  <si>
    <t>CenterPoint Energy Houston Electric, LLC</t>
  </si>
  <si>
    <t>Company Code 0003: General Ledger Account 179105</t>
  </si>
  <si>
    <t>Debit (Credit)</t>
  </si>
  <si>
    <t>Company Code 0003: General Ledger Accounts 179280, 257033, 257034, 257037, 179230 and 179240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</si>
</sst>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\-yyyy"/>
    <numFmt numFmtId="165" formatCode="[$-F800]dddd\,\ mmmm\ dd\,\ yyyy"/>
    <numFmt numFmtId="166" formatCode="_(&quot;$&quot;* #,##0_);_(&quot;$&quot;* \(#,##0\);_(&quot;$&quot;* &quot;-&quot;??_);_(@_)"/>
    <numFmt numFmtId="167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MT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3" fillId="0" borderId="0" applyBorder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165" fontId="4" fillId="3" borderId="1" xfId="2" applyFont="1" applyFill="1" applyBorder="1"/>
    <xf numFmtId="165" fontId="4" fillId="3" borderId="2" xfId="2" applyFont="1" applyFill="1" applyBorder="1"/>
    <xf numFmtId="165" fontId="4" fillId="0" borderId="2" xfId="2" quotePrefix="1" applyFont="1" applyBorder="1"/>
    <xf numFmtId="165" fontId="4" fillId="3" borderId="2" xfId="2" quotePrefix="1" applyFont="1" applyFill="1" applyBorder="1"/>
    <xf numFmtId="165" fontId="4" fillId="0" borderId="1" xfId="2" quotePrefix="1" applyFont="1" applyBorder="1"/>
    <xf numFmtId="165" fontId="4" fillId="0" borderId="0" xfId="2" applyFont="1" applyBorder="1"/>
    <xf numFmtId="165" fontId="4" fillId="3" borderId="3" xfId="2" applyFont="1" applyFill="1" applyBorder="1"/>
    <xf numFmtId="165" fontId="4" fillId="3" borderId="4" xfId="2" applyFont="1" applyFill="1" applyBorder="1"/>
    <xf numFmtId="165" fontId="4" fillId="0" borderId="4" xfId="2" applyFont="1" applyBorder="1" applyAlignment="1">
      <alignment horizontal="center"/>
    </xf>
    <xf numFmtId="165" fontId="4" fillId="3" borderId="4" xfId="2" applyFont="1" applyFill="1" applyBorder="1" applyAlignment="1">
      <alignment horizontal="center"/>
    </xf>
    <xf numFmtId="165" fontId="4" fillId="0" borderId="3" xfId="2" applyFont="1" applyBorder="1" applyAlignment="1">
      <alignment horizontal="center"/>
    </xf>
    <xf numFmtId="165" fontId="4" fillId="3" borderId="5" xfId="2" applyFont="1" applyFill="1" applyBorder="1" applyAlignment="1">
      <alignment horizontal="center"/>
    </xf>
    <xf numFmtId="165" fontId="4" fillId="3" borderId="6" xfId="2" applyFont="1" applyFill="1" applyBorder="1" applyAlignment="1">
      <alignment horizontal="center"/>
    </xf>
    <xf numFmtId="165" fontId="4" fillId="0" borderId="6" xfId="2" quotePrefix="1" applyFont="1" applyBorder="1" applyAlignment="1">
      <alignment horizontal="center"/>
    </xf>
    <xf numFmtId="165" fontId="4" fillId="0" borderId="5" xfId="2" applyFont="1" applyBorder="1" applyAlignment="1">
      <alignment horizontal="center"/>
    </xf>
    <xf numFmtId="44" fontId="3" fillId="0" borderId="0" xfId="3" applyFont="1" applyFill="1" applyBorder="1"/>
    <xf numFmtId="44" fontId="3" fillId="0" borderId="0" xfId="3" applyFont="1" applyFill="1"/>
    <xf numFmtId="44" fontId="3" fillId="0" borderId="7" xfId="3" applyFont="1" applyFill="1" applyBorder="1"/>
    <xf numFmtId="44" fontId="3" fillId="0" borderId="11" xfId="3" applyFont="1" applyFill="1" applyBorder="1"/>
    <xf numFmtId="166" fontId="3" fillId="0" borderId="11" xfId="3" applyNumberFormat="1" applyFont="1" applyFill="1" applyBorder="1"/>
    <xf numFmtId="166" fontId="3" fillId="0" borderId="0" xfId="3" applyNumberFormat="1" applyFont="1" applyFill="1"/>
    <xf numFmtId="44" fontId="3" fillId="0" borderId="8" xfId="3" applyFont="1" applyFill="1" applyBorder="1"/>
    <xf numFmtId="167" fontId="0" fillId="0" borderId="0" xfId="1" applyNumberFormat="1" applyFont="1"/>
    <xf numFmtId="0" fontId="0" fillId="0" borderId="7" xfId="0" applyBorder="1"/>
    <xf numFmtId="167" fontId="0" fillId="0" borderId="7" xfId="1" applyNumberFormat="1" applyFont="1" applyBorder="1"/>
    <xf numFmtId="0" fontId="2" fillId="0" borderId="0" xfId="0" applyFont="1"/>
    <xf numFmtId="167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166" fontId="3" fillId="0" borderId="0" xfId="4" applyNumberFormat="1" applyFont="1" applyFill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/>
    <xf numFmtId="0" fontId="6" fillId="0" borderId="0" xfId="0" applyFont="1"/>
    <xf numFmtId="0" fontId="3" fillId="0" borderId="0" xfId="0" applyFont="1" applyAlignment="1">
      <alignment horizontal="left" indent="1"/>
    </xf>
    <xf numFmtId="165" fontId="3" fillId="0" borderId="0" xfId="2" quotePrefix="1" applyFont="1"/>
    <xf numFmtId="0" fontId="7" fillId="0" borderId="0" xfId="0" applyFont="1" applyAlignment="1">
      <alignment horizontal="left" indent="1"/>
    </xf>
    <xf numFmtId="0" fontId="7" fillId="0" borderId="7" xfId="0" applyFont="1" applyBorder="1" applyAlignment="1">
      <alignment horizontal="left" indent="1"/>
    </xf>
    <xf numFmtId="165" fontId="3" fillId="0" borderId="7" xfId="2" quotePrefix="1" applyFont="1" applyBorder="1"/>
    <xf numFmtId="0" fontId="3" fillId="0" borderId="8" xfId="0" applyFont="1" applyBorder="1" applyAlignment="1">
      <alignment horizontal="left" indent="2"/>
    </xf>
    <xf numFmtId="165" fontId="3" fillId="0" borderId="8" xfId="2" quotePrefix="1" applyFont="1" applyBorder="1"/>
    <xf numFmtId="0" fontId="3" fillId="0" borderId="9" xfId="0" applyFont="1" applyBorder="1" applyAlignment="1">
      <alignment horizontal="left" indent="3"/>
    </xf>
    <xf numFmtId="165" fontId="3" fillId="0" borderId="9" xfId="2" quotePrefix="1" applyFont="1" applyBorder="1"/>
    <xf numFmtId="44" fontId="3" fillId="0" borderId="10" xfId="0" applyNumberFormat="1" applyFont="1" applyBorder="1"/>
    <xf numFmtId="165" fontId="7" fillId="0" borderId="11" xfId="0" applyNumberFormat="1" applyFont="1" applyBorder="1" applyAlignment="1">
      <alignment horizontal="left" indent="1"/>
    </xf>
    <xf numFmtId="165" fontId="3" fillId="0" borderId="11" xfId="2" quotePrefix="1" applyFont="1" applyBorder="1"/>
    <xf numFmtId="0" fontId="3" fillId="0" borderId="11" xfId="0" applyFont="1" applyBorder="1"/>
    <xf numFmtId="165" fontId="7" fillId="0" borderId="0" xfId="0" applyNumberFormat="1" applyFont="1" applyAlignment="1">
      <alignment horizontal="left" indent="1"/>
    </xf>
    <xf numFmtId="0" fontId="3" fillId="0" borderId="0" xfId="0" quotePrefix="1" applyFont="1"/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4" fontId="3" fillId="0" borderId="9" xfId="3" applyFont="1" applyFill="1" applyBorder="1"/>
    <xf numFmtId="44" fontId="3" fillId="0" borderId="10" xfId="4" applyFont="1" applyBorder="1"/>
    <xf numFmtId="0" fontId="6" fillId="4" borderId="0" xfId="0" applyFont="1" applyFill="1"/>
    <xf numFmtId="0" fontId="3" fillId="4" borderId="0" xfId="0" applyFont="1" applyFill="1"/>
    <xf numFmtId="44" fontId="3" fillId="4" borderId="0" xfId="3" applyFont="1" applyFill="1"/>
    <xf numFmtId="0" fontId="3" fillId="0" borderId="0" xfId="0" applyFont="1" applyAlignment="1">
      <alignment horizontal="left"/>
    </xf>
    <xf numFmtId="44" fontId="3" fillId="2" borderId="0" xfId="3" applyFont="1" applyFill="1" applyBorder="1"/>
    <xf numFmtId="44" fontId="3" fillId="0" borderId="9" xfId="0" applyNumberFormat="1" applyFont="1" applyBorder="1"/>
    <xf numFmtId="44" fontId="3" fillId="0" borderId="0" xfId="0" applyNumberFormat="1" applyFont="1"/>
    <xf numFmtId="0" fontId="3" fillId="0" borderId="0" xfId="0" applyFont="1" applyBorder="1"/>
  </cellXfs>
  <cellStyles count="5">
    <cellStyle name="Comma" xfId="1" builtinId="3"/>
    <cellStyle name="Currency" xfId="4" builtinId="4"/>
    <cellStyle name="Currency 2" xfId="3" xr:uid="{E456DBA1-E520-42DE-BCEA-145C57EADEBF}"/>
    <cellStyle name="Normal" xfId="0" builtinId="0"/>
    <cellStyle name="Normal_Draft_Revenue_Requirements" xfId="2" xr:uid="{396E2695-B717-4DCE-98DA-165DBF51F609}"/>
  </cellStyles>
  <dxfs count="0"/>
  <tableStyles count="1" defaultTableStyle="TableStyleMedium2" defaultPivotStyle="PivotStyleLight16">
    <tableStyle name="Invisible" pivot="0" table="0" count="0" xr9:uid="{D41426B3-279F-473B-87FB-F9F4B5D7BAA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97</xdr:col>
      <xdr:colOff>409575</xdr:colOff>
      <xdr:row>11</xdr:row>
      <xdr:rowOff>64770</xdr:rowOff>
    </xdr:from>
    <xdr:to>
      <xdr:col>104</xdr:col>
      <xdr:colOff>262890</xdr:colOff>
      <xdr:row>26</xdr:row>
      <xdr:rowOff>59542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B3F0EC9-A889-C9CF-4480-E5650A9D5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422700" y="1950720"/>
          <a:ext cx="4120515" cy="257604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91</xdr:col>
      <xdr:colOff>55245</xdr:colOff>
      <xdr:row>11</xdr:row>
      <xdr:rowOff>59055</xdr:rowOff>
    </xdr:from>
    <xdr:to>
      <xdr:col>97</xdr:col>
      <xdr:colOff>234315</xdr:colOff>
      <xdr:row>28</xdr:row>
      <xdr:rowOff>66279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BE6105-D1EB-0D59-C7DA-1392CE02C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410770" y="1945005"/>
          <a:ext cx="3836670" cy="293139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91</xdr:col>
      <xdr:colOff>85725</xdr:colOff>
      <xdr:row>29</xdr:row>
      <xdr:rowOff>9525</xdr:rowOff>
    </xdr:from>
    <xdr:to>
      <xdr:col>97</xdr:col>
      <xdr:colOff>85725</xdr:colOff>
      <xdr:row>45</xdr:row>
      <xdr:rowOff>39397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1EB235D-3812-DF95-B792-B491F6FCF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441250" y="5000625"/>
          <a:ext cx="3657600" cy="280164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97</xdr:col>
      <xdr:colOff>401955</xdr:colOff>
      <xdr:row>29</xdr:row>
      <xdr:rowOff>38100</xdr:rowOff>
    </xdr:from>
    <xdr:to>
      <xdr:col>103</xdr:col>
      <xdr:colOff>401955</xdr:colOff>
      <xdr:row>45</xdr:row>
      <xdr:rowOff>56666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0215E90-B07A-8CD0-F811-A702ACD88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415080" y="5029200"/>
          <a:ext cx="3657600" cy="279034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97</xdr:col>
      <xdr:colOff>419100</xdr:colOff>
      <xdr:row>45</xdr:row>
      <xdr:rowOff>161926</xdr:rowOff>
    </xdr:from>
    <xdr:to>
      <xdr:col>103</xdr:col>
      <xdr:colOff>419100</xdr:colOff>
      <xdr:row>62</xdr:row>
      <xdr:rowOff>49085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FC1FB3E-1DD9-5B61-EBB2-2C6DD61E1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5432225" y="7924801"/>
          <a:ext cx="3657600" cy="2811334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91</xdr:col>
      <xdr:colOff>106680</xdr:colOff>
      <xdr:row>46</xdr:row>
      <xdr:rowOff>28575</xdr:rowOff>
    </xdr:from>
    <xdr:to>
      <xdr:col>97</xdr:col>
      <xdr:colOff>106680</xdr:colOff>
      <xdr:row>62</xdr:row>
      <xdr:rowOff>58807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309E6FA-9797-63E2-E9DC-E99CB5728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462205" y="7962900"/>
          <a:ext cx="3657600" cy="278295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104</xdr:col>
      <xdr:colOff>47625</xdr:colOff>
      <xdr:row>29</xdr:row>
      <xdr:rowOff>38100</xdr:rowOff>
    </xdr:from>
    <xdr:to>
      <xdr:col>110</xdr:col>
      <xdr:colOff>227932</xdr:colOff>
      <xdr:row>41</xdr:row>
      <xdr:rowOff>153170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56D0EB-CA04-1675-9F6A-A7EF076BE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5870375" y="4800600"/>
          <a:ext cx="3723607" cy="2143895"/>
        </a:xfrm>
        <a:prstGeom prst="rect">
          <a:avLst/>
        </a:prstGeom>
      </xdr:spPr>
    </xdr:pic>
    <xdr:clientData/>
  </xdr:twoCellAnchor>
  <xdr:twoCellAnchor editAs="oneCell">
    <xdr:from>
      <xdr:col>103</xdr:col>
      <xdr:colOff>542925</xdr:colOff>
      <xdr:row>46</xdr:row>
      <xdr:rowOff>38101</xdr:rowOff>
    </xdr:from>
    <xdr:to>
      <xdr:col>110</xdr:col>
      <xdr:colOff>256521</xdr:colOff>
      <xdr:row>59</xdr:row>
      <xdr:rowOff>27412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A686803-B119-027B-42B6-25057110E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5775125" y="7639051"/>
          <a:ext cx="3847446" cy="2151486"/>
        </a:xfrm>
        <a:prstGeom prst="rect">
          <a:avLst/>
        </a:prstGeom>
      </xdr:spPr>
    </xdr:pic>
    <xdr:clientData/>
  </xdr:twoCellAnchor>
  <xdr:twoCellAnchor editAs="oneCell">
    <xdr:from>
      <xdr:col>110</xdr:col>
      <xdr:colOff>532808</xdr:colOff>
      <xdr:row>28</xdr:row>
      <xdr:rowOff>171451</xdr:rowOff>
    </xdr:from>
    <xdr:to>
      <xdr:col>116</xdr:col>
      <xdr:colOff>400049</xdr:colOff>
      <xdr:row>41</xdr:row>
      <xdr:rowOff>20491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DE97D3C-0512-B65C-4F33-3A21880B4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9898858" y="4752976"/>
          <a:ext cx="3410541" cy="2058840"/>
        </a:xfrm>
        <a:prstGeom prst="rect">
          <a:avLst/>
        </a:prstGeom>
      </xdr:spPr>
    </xdr:pic>
    <xdr:clientData/>
  </xdr:twoCellAnchor>
  <xdr:twoCellAnchor editAs="oneCell">
    <xdr:from>
      <xdr:col>111</xdr:col>
      <xdr:colOff>66675</xdr:colOff>
      <xdr:row>43</xdr:row>
      <xdr:rowOff>123825</xdr:rowOff>
    </xdr:from>
    <xdr:to>
      <xdr:col>117</xdr:col>
      <xdr:colOff>420349</xdr:colOff>
      <xdr:row>57</xdr:row>
      <xdr:rowOff>104775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A2457E2-EE2E-EB50-5380-F0A245942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0023275" y="7239000"/>
          <a:ext cx="3896974" cy="2305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57148</xdr:colOff>
      <xdr:row>26</xdr:row>
      <xdr:rowOff>53340</xdr:rowOff>
    </xdr:from>
    <xdr:to>
      <xdr:col>12</xdr:col>
      <xdr:colOff>240028</xdr:colOff>
      <xdr:row>42</xdr:row>
      <xdr:rowOff>82731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276C15-1B77-E43A-5F01-7E929C176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3" y="4758690"/>
          <a:ext cx="3840480" cy="2924991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12</xdr:col>
      <xdr:colOff>182880</xdr:colOff>
      <xdr:row>25</xdr:row>
      <xdr:rowOff>27590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9475495-598C-E784-B03F-4CB15B8B7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86525" y="1628775"/>
          <a:ext cx="3840480" cy="292319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12</xdr:col>
      <xdr:colOff>382115</xdr:colOff>
      <xdr:row>56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0E6256-D0B7-71F6-1AB7-037F5DCBB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96025" y="8191500"/>
          <a:ext cx="4039715" cy="2505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A0462-CDAC-4125-AC11-FB848275FCCA}">
  <sheetPr>
    <pageSetUpPr fitToPage="1"/>
  </sheetPr>
  <dimension ref="A1:CI60"/>
  <sheetViews>
    <sheetView tabSelected="1" zoomScaleNormal="100" workbookViewId="0">
      <pane xSplit="2" ySplit="11" topLeftCell="C12" activePane="bottomRight" state="frozen"/>
      <selection pane="topRight"/>
      <selection pane="bottomLeft"/>
      <selection pane="bottomRight" activeCell="A7" sqref="A7"/>
    </sheetView>
  </sheetViews>
  <sheetFormatPr defaultColWidth="8.85546875" defaultRowHeight="12.75"/>
  <cols>
    <col min="1" max="1" width="40.7109375" style="32" customWidth="1"/>
    <col min="2" max="2" width="13.7109375" style="32" customWidth="1"/>
    <col min="3" max="3" width="17" style="32" bestFit="1" customWidth="1"/>
    <col min="4" max="14" width="16.7109375" style="32" bestFit="1" customWidth="1"/>
    <col min="15" max="15" width="18" style="32" bestFit="1" customWidth="1"/>
    <col min="16" max="16" width="17" style="32" bestFit="1" customWidth="1"/>
    <col min="17" max="17" width="7.7109375" style="32" customWidth="1"/>
    <col min="18" max="18" width="16.7109375" style="32" bestFit="1" customWidth="1"/>
    <col min="19" max="20" width="17" style="32" bestFit="1" customWidth="1"/>
    <col min="21" max="25" width="16.7109375" style="32" bestFit="1" customWidth="1"/>
    <col min="26" max="26" width="18.140625" style="32" customWidth="1"/>
    <col min="27" max="27" width="17.28515625" style="32" customWidth="1"/>
    <col min="28" max="28" width="16.7109375" style="32" customWidth="1"/>
    <col min="29" max="29" width="17.42578125" style="32" customWidth="1"/>
    <col min="30" max="30" width="16.5703125" style="32" customWidth="1"/>
    <col min="31" max="31" width="7.7109375" style="32" customWidth="1"/>
    <col min="32" max="39" width="16.7109375" style="32" bestFit="1" customWidth="1"/>
    <col min="40" max="40" width="16.7109375" style="32" customWidth="1"/>
    <col min="41" max="41" width="16.5703125" style="32" customWidth="1"/>
    <col min="42" max="43" width="16.7109375" style="32" bestFit="1" customWidth="1"/>
    <col min="44" max="44" width="17" style="32" customWidth="1"/>
    <col min="45" max="45" width="7.7109375" style="32" customWidth="1"/>
    <col min="46" max="46" width="17.7109375" style="32" customWidth="1"/>
    <col min="47" max="47" width="16.7109375" style="32" customWidth="1"/>
    <col min="48" max="58" width="16.7109375" style="32" bestFit="1" customWidth="1"/>
    <col min="59" max="59" width="7.7109375" style="32" customWidth="1"/>
    <col min="60" max="72" width="16.7109375" style="32" bestFit="1" customWidth="1"/>
    <col min="73" max="73" width="7.7109375" style="32" customWidth="1"/>
    <col min="74" max="75" width="16.7109375" style="32" bestFit="1" customWidth="1"/>
    <col min="76" max="85" width="16.7109375" style="32" customWidth="1"/>
    <col min="86" max="87" width="16.85546875" style="32" bestFit="1" customWidth="1"/>
    <col min="88" max="16384" width="8.85546875" style="32"/>
  </cols>
  <sheetData>
    <row r="1" spans="1:87">
      <c r="A1" s="30" t="s">
        <v>94</v>
      </c>
    </row>
    <row r="2" spans="1:87">
      <c r="A2" s="33" t="s">
        <v>0</v>
      </c>
    </row>
    <row r="3" spans="1:87">
      <c r="A3" s="33" t="s">
        <v>97</v>
      </c>
    </row>
    <row r="4" spans="1:87">
      <c r="A4" s="33" t="s">
        <v>1</v>
      </c>
    </row>
    <row r="5" spans="1:87">
      <c r="A5" s="30" t="s">
        <v>96</v>
      </c>
    </row>
    <row r="8" spans="1:87">
      <c r="A8" s="34"/>
      <c r="P8" s="35" t="s">
        <v>2</v>
      </c>
      <c r="U8" s="36">
        <v>43922</v>
      </c>
      <c r="V8" s="36">
        <v>43952</v>
      </c>
      <c r="W8" s="36">
        <v>43983</v>
      </c>
      <c r="X8" s="36">
        <v>44013</v>
      </c>
      <c r="Y8" s="36">
        <v>44044</v>
      </c>
      <c r="Z8" s="36">
        <v>44075</v>
      </c>
      <c r="AA8" s="36">
        <v>44105</v>
      </c>
      <c r="AB8" s="36">
        <v>44136</v>
      </c>
      <c r="AC8" s="36">
        <v>44166</v>
      </c>
      <c r="AD8" s="35" t="s">
        <v>3</v>
      </c>
      <c r="AF8" s="36">
        <v>44197</v>
      </c>
      <c r="AG8" s="36">
        <v>44228</v>
      </c>
      <c r="AH8" s="36">
        <v>44256</v>
      </c>
      <c r="AI8" s="36">
        <v>44287</v>
      </c>
      <c r="AJ8" s="36">
        <v>44317</v>
      </c>
      <c r="AK8" s="36">
        <v>44348</v>
      </c>
      <c r="AL8" s="36">
        <v>44378</v>
      </c>
      <c r="AM8" s="36">
        <v>44409</v>
      </c>
      <c r="AN8" s="36">
        <v>44440</v>
      </c>
      <c r="AO8" s="36">
        <v>44470</v>
      </c>
      <c r="AP8" s="36">
        <v>44501</v>
      </c>
      <c r="AQ8" s="36">
        <v>44531</v>
      </c>
      <c r="AR8" s="35" t="s">
        <v>4</v>
      </c>
      <c r="AT8" s="36">
        <v>44562</v>
      </c>
      <c r="AU8" s="36">
        <v>44593</v>
      </c>
      <c r="AV8" s="36">
        <v>44621</v>
      </c>
      <c r="AW8" s="36">
        <v>44652</v>
      </c>
      <c r="AX8" s="36">
        <v>44682</v>
      </c>
      <c r="AY8" s="36">
        <v>44713</v>
      </c>
      <c r="AZ8" s="36">
        <v>44743</v>
      </c>
      <c r="BA8" s="36">
        <v>44774</v>
      </c>
      <c r="BB8" s="36">
        <v>44805</v>
      </c>
      <c r="BC8" s="36">
        <v>44835</v>
      </c>
      <c r="BD8" s="36">
        <v>44866</v>
      </c>
      <c r="BE8" s="36">
        <v>44896</v>
      </c>
      <c r="BF8" s="35" t="s">
        <v>5</v>
      </c>
      <c r="BH8" s="36">
        <v>44927</v>
      </c>
      <c r="BI8" s="36">
        <v>44958</v>
      </c>
      <c r="BJ8" s="36">
        <v>44986</v>
      </c>
      <c r="BK8" s="36">
        <v>45017</v>
      </c>
      <c r="BL8" s="36">
        <v>45047</v>
      </c>
      <c r="BM8" s="36">
        <v>45078</v>
      </c>
      <c r="BN8" s="36">
        <v>45108</v>
      </c>
      <c r="BO8" s="36">
        <v>45139</v>
      </c>
      <c r="BP8" s="36">
        <v>45170</v>
      </c>
      <c r="BQ8" s="36">
        <v>45200</v>
      </c>
      <c r="BR8" s="36">
        <v>45231</v>
      </c>
      <c r="BS8" s="36">
        <v>45261</v>
      </c>
      <c r="BT8" s="35" t="s">
        <v>6</v>
      </c>
      <c r="BV8" s="36">
        <v>45292</v>
      </c>
      <c r="BW8" s="36">
        <v>45323</v>
      </c>
      <c r="BX8" s="36">
        <v>45352</v>
      </c>
      <c r="BY8" s="36">
        <v>45383</v>
      </c>
      <c r="BZ8" s="36">
        <v>45413</v>
      </c>
      <c r="CA8" s="36">
        <v>45444</v>
      </c>
      <c r="CB8" s="36">
        <v>45474</v>
      </c>
      <c r="CC8" s="36">
        <v>45505</v>
      </c>
      <c r="CD8" s="36">
        <v>45536</v>
      </c>
      <c r="CE8" s="36">
        <v>45566</v>
      </c>
      <c r="CF8" s="36">
        <v>45597</v>
      </c>
      <c r="CG8" s="36">
        <v>45627</v>
      </c>
    </row>
    <row r="9" spans="1:87" s="6" customFormat="1">
      <c r="A9" s="1"/>
      <c r="B9" s="2"/>
      <c r="C9" s="3"/>
      <c r="D9" s="4" t="s">
        <v>7</v>
      </c>
      <c r="E9" s="4" t="str">
        <f>+D9</f>
        <v>Year 1</v>
      </c>
      <c r="F9" s="4" t="str">
        <f t="shared" ref="F9:P9" si="0">+E9</f>
        <v>Year 1</v>
      </c>
      <c r="G9" s="4" t="str">
        <f t="shared" si="0"/>
        <v>Year 1</v>
      </c>
      <c r="H9" s="4" t="str">
        <f t="shared" si="0"/>
        <v>Year 1</v>
      </c>
      <c r="I9" s="4" t="str">
        <f t="shared" si="0"/>
        <v>Year 1</v>
      </c>
      <c r="J9" s="4" t="str">
        <f t="shared" si="0"/>
        <v>Year 1</v>
      </c>
      <c r="K9" s="4" t="str">
        <f t="shared" si="0"/>
        <v>Year 1</v>
      </c>
      <c r="L9" s="4" t="str">
        <f t="shared" si="0"/>
        <v>Year 1</v>
      </c>
      <c r="M9" s="4" t="str">
        <f t="shared" si="0"/>
        <v>Year 1</v>
      </c>
      <c r="N9" s="4" t="str">
        <f t="shared" si="0"/>
        <v>Year 1</v>
      </c>
      <c r="O9" s="4" t="str">
        <f t="shared" si="0"/>
        <v>Year 1</v>
      </c>
      <c r="P9" s="3" t="str">
        <f t="shared" si="0"/>
        <v>Year 1</v>
      </c>
      <c r="Q9" s="5"/>
      <c r="R9" s="4" t="s">
        <v>8</v>
      </c>
      <c r="S9" s="4" t="str">
        <f>+R9</f>
        <v>Year 2</v>
      </c>
      <c r="T9" s="4" t="str">
        <f t="shared" ref="T9:AD9" si="1">+S9</f>
        <v>Year 2</v>
      </c>
      <c r="U9" s="4" t="str">
        <f t="shared" si="1"/>
        <v>Year 2</v>
      </c>
      <c r="V9" s="4" t="str">
        <f t="shared" si="1"/>
        <v>Year 2</v>
      </c>
      <c r="W9" s="4" t="str">
        <f t="shared" si="1"/>
        <v>Year 2</v>
      </c>
      <c r="X9" s="4" t="str">
        <f t="shared" si="1"/>
        <v>Year 2</v>
      </c>
      <c r="Y9" s="4" t="str">
        <f t="shared" si="1"/>
        <v>Year 2</v>
      </c>
      <c r="Z9" s="4" t="str">
        <f t="shared" si="1"/>
        <v>Year 2</v>
      </c>
      <c r="AA9" s="4" t="str">
        <f t="shared" si="1"/>
        <v>Year 2</v>
      </c>
      <c r="AB9" s="4" t="str">
        <f t="shared" si="1"/>
        <v>Year 2</v>
      </c>
      <c r="AC9" s="4" t="str">
        <f t="shared" si="1"/>
        <v>Year 2</v>
      </c>
      <c r="AD9" s="3" t="str">
        <f t="shared" si="1"/>
        <v>Year 2</v>
      </c>
      <c r="AE9" s="5"/>
      <c r="AF9" s="4" t="s">
        <v>9</v>
      </c>
      <c r="AG9" s="4" t="str">
        <f>+AF9</f>
        <v>Year 3</v>
      </c>
      <c r="AH9" s="4" t="str">
        <f t="shared" ref="AH9:AR9" si="2">+AG9</f>
        <v>Year 3</v>
      </c>
      <c r="AI9" s="4" t="str">
        <f t="shared" si="2"/>
        <v>Year 3</v>
      </c>
      <c r="AJ9" s="4" t="str">
        <f t="shared" si="2"/>
        <v>Year 3</v>
      </c>
      <c r="AK9" s="4" t="str">
        <f t="shared" si="2"/>
        <v>Year 3</v>
      </c>
      <c r="AL9" s="4" t="str">
        <f t="shared" si="2"/>
        <v>Year 3</v>
      </c>
      <c r="AM9" s="4" t="str">
        <f t="shared" si="2"/>
        <v>Year 3</v>
      </c>
      <c r="AN9" s="4" t="str">
        <f t="shared" si="2"/>
        <v>Year 3</v>
      </c>
      <c r="AO9" s="4" t="str">
        <f t="shared" si="2"/>
        <v>Year 3</v>
      </c>
      <c r="AP9" s="4" t="str">
        <f t="shared" si="2"/>
        <v>Year 3</v>
      </c>
      <c r="AQ9" s="4" t="str">
        <f t="shared" si="2"/>
        <v>Year 3</v>
      </c>
      <c r="AR9" s="3" t="str">
        <f t="shared" si="2"/>
        <v>Year 3</v>
      </c>
      <c r="AS9" s="5"/>
      <c r="AT9" s="4" t="s">
        <v>10</v>
      </c>
      <c r="AU9" s="4" t="str">
        <f>+AT9</f>
        <v>Year 4</v>
      </c>
      <c r="AV9" s="4" t="str">
        <f t="shared" ref="AV9:BF9" si="3">+AU9</f>
        <v>Year 4</v>
      </c>
      <c r="AW9" s="4" t="str">
        <f t="shared" si="3"/>
        <v>Year 4</v>
      </c>
      <c r="AX9" s="4" t="str">
        <f t="shared" si="3"/>
        <v>Year 4</v>
      </c>
      <c r="AY9" s="4" t="str">
        <f t="shared" si="3"/>
        <v>Year 4</v>
      </c>
      <c r="AZ9" s="4" t="str">
        <f t="shared" si="3"/>
        <v>Year 4</v>
      </c>
      <c r="BA9" s="4" t="str">
        <f t="shared" si="3"/>
        <v>Year 4</v>
      </c>
      <c r="BB9" s="4" t="str">
        <f t="shared" si="3"/>
        <v>Year 4</v>
      </c>
      <c r="BC9" s="4" t="str">
        <f t="shared" si="3"/>
        <v>Year 4</v>
      </c>
      <c r="BD9" s="4" t="str">
        <f t="shared" si="3"/>
        <v>Year 4</v>
      </c>
      <c r="BE9" s="4" t="str">
        <f t="shared" si="3"/>
        <v>Year 4</v>
      </c>
      <c r="BF9" s="3" t="str">
        <f t="shared" si="3"/>
        <v>Year 4</v>
      </c>
      <c r="BG9" s="5"/>
      <c r="BH9" s="4" t="s">
        <v>11</v>
      </c>
      <c r="BI9" s="4" t="str">
        <f>+BH9</f>
        <v>Year 5</v>
      </c>
      <c r="BJ9" s="4" t="str">
        <f t="shared" ref="BJ9:BT9" si="4">+BI9</f>
        <v>Year 5</v>
      </c>
      <c r="BK9" s="4" t="str">
        <f t="shared" si="4"/>
        <v>Year 5</v>
      </c>
      <c r="BL9" s="4" t="str">
        <f t="shared" si="4"/>
        <v>Year 5</v>
      </c>
      <c r="BM9" s="4" t="str">
        <f t="shared" si="4"/>
        <v>Year 5</v>
      </c>
      <c r="BN9" s="4" t="str">
        <f t="shared" si="4"/>
        <v>Year 5</v>
      </c>
      <c r="BO9" s="4" t="str">
        <f t="shared" si="4"/>
        <v>Year 5</v>
      </c>
      <c r="BP9" s="4" t="str">
        <f t="shared" si="4"/>
        <v>Year 5</v>
      </c>
      <c r="BQ9" s="4" t="str">
        <f t="shared" si="4"/>
        <v>Year 5</v>
      </c>
      <c r="BR9" s="4" t="str">
        <f t="shared" si="4"/>
        <v>Year 5</v>
      </c>
      <c r="BS9" s="4" t="str">
        <f t="shared" si="4"/>
        <v>Year 5</v>
      </c>
      <c r="BT9" s="3" t="str">
        <f t="shared" si="4"/>
        <v>Year 5</v>
      </c>
      <c r="BU9" s="5"/>
      <c r="BV9" s="4" t="s">
        <v>12</v>
      </c>
      <c r="BW9" s="4" t="s">
        <v>12</v>
      </c>
      <c r="BX9" s="4" t="s">
        <v>12</v>
      </c>
      <c r="BY9" s="4" t="s">
        <v>12</v>
      </c>
      <c r="BZ9" s="4" t="s">
        <v>12</v>
      </c>
      <c r="CA9" s="4" t="s">
        <v>12</v>
      </c>
      <c r="CB9" s="4" t="s">
        <v>12</v>
      </c>
      <c r="CC9" s="4" t="s">
        <v>12</v>
      </c>
      <c r="CD9" s="4" t="s">
        <v>12</v>
      </c>
      <c r="CE9" s="4" t="s">
        <v>12</v>
      </c>
      <c r="CF9" s="4" t="s">
        <v>12</v>
      </c>
      <c r="CG9" s="4" t="s">
        <v>12</v>
      </c>
      <c r="CH9" s="3" t="str">
        <f t="shared" ref="CH9" si="5">+BW9</f>
        <v>Year 6</v>
      </c>
      <c r="CI9" s="5"/>
    </row>
    <row r="10" spans="1:87" s="6" customFormat="1">
      <c r="A10" s="7"/>
      <c r="B10" s="8"/>
      <c r="C10" s="9" t="s">
        <v>13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1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1"/>
      <c r="AE10" s="11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1"/>
      <c r="AS10" s="11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1"/>
      <c r="BG10" s="11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1"/>
      <c r="BU10" s="11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1"/>
      <c r="CI10" s="11"/>
    </row>
    <row r="11" spans="1:87" s="6" customFormat="1">
      <c r="A11" s="12" t="s">
        <v>14</v>
      </c>
      <c r="B11" s="13" t="s">
        <v>15</v>
      </c>
      <c r="C11" s="14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  <c r="I11" s="13" t="s">
        <v>22</v>
      </c>
      <c r="J11" s="13" t="s">
        <v>23</v>
      </c>
      <c r="K11" s="13" t="s">
        <v>24</v>
      </c>
      <c r="L11" s="13" t="s">
        <v>25</v>
      </c>
      <c r="M11" s="13" t="s">
        <v>26</v>
      </c>
      <c r="N11" s="13" t="s">
        <v>27</v>
      </c>
      <c r="O11" s="13" t="s">
        <v>28</v>
      </c>
      <c r="P11" s="15" t="s">
        <v>29</v>
      </c>
      <c r="Q11" s="15" t="s">
        <v>30</v>
      </c>
      <c r="R11" s="13" t="s">
        <v>17</v>
      </c>
      <c r="S11" s="13" t="s">
        <v>18</v>
      </c>
      <c r="T11" s="13" t="s">
        <v>19</v>
      </c>
      <c r="U11" s="13" t="s">
        <v>20</v>
      </c>
      <c r="V11" s="13" t="s">
        <v>21</v>
      </c>
      <c r="W11" s="13" t="s">
        <v>22</v>
      </c>
      <c r="X11" s="13" t="s">
        <v>23</v>
      </c>
      <c r="Y11" s="13" t="s">
        <v>24</v>
      </c>
      <c r="Z11" s="13" t="s">
        <v>25</v>
      </c>
      <c r="AA11" s="13" t="s">
        <v>26</v>
      </c>
      <c r="AB11" s="13" t="s">
        <v>27</v>
      </c>
      <c r="AC11" s="13" t="s">
        <v>28</v>
      </c>
      <c r="AD11" s="15" t="s">
        <v>29</v>
      </c>
      <c r="AE11" s="15" t="s">
        <v>30</v>
      </c>
      <c r="AF11" s="13" t="s">
        <v>17</v>
      </c>
      <c r="AG11" s="13" t="s">
        <v>18</v>
      </c>
      <c r="AH11" s="13" t="s">
        <v>19</v>
      </c>
      <c r="AI11" s="13" t="s">
        <v>20</v>
      </c>
      <c r="AJ11" s="13" t="s">
        <v>21</v>
      </c>
      <c r="AK11" s="13" t="s">
        <v>22</v>
      </c>
      <c r="AL11" s="13" t="s">
        <v>23</v>
      </c>
      <c r="AM11" s="13" t="s">
        <v>24</v>
      </c>
      <c r="AN11" s="13" t="s">
        <v>25</v>
      </c>
      <c r="AO11" s="13" t="s">
        <v>26</v>
      </c>
      <c r="AP11" s="13" t="s">
        <v>27</v>
      </c>
      <c r="AQ11" s="13" t="s">
        <v>28</v>
      </c>
      <c r="AR11" s="15" t="s">
        <v>29</v>
      </c>
      <c r="AS11" s="15" t="s">
        <v>30</v>
      </c>
      <c r="AT11" s="13" t="s">
        <v>17</v>
      </c>
      <c r="AU11" s="13" t="s">
        <v>18</v>
      </c>
      <c r="AV11" s="13" t="s">
        <v>19</v>
      </c>
      <c r="AW11" s="13" t="s">
        <v>20</v>
      </c>
      <c r="AX11" s="13" t="s">
        <v>21</v>
      </c>
      <c r="AY11" s="13" t="s">
        <v>22</v>
      </c>
      <c r="AZ11" s="13" t="s">
        <v>23</v>
      </c>
      <c r="BA11" s="13" t="s">
        <v>24</v>
      </c>
      <c r="BB11" s="13" t="s">
        <v>25</v>
      </c>
      <c r="BC11" s="13" t="s">
        <v>26</v>
      </c>
      <c r="BD11" s="13" t="s">
        <v>27</v>
      </c>
      <c r="BE11" s="13" t="s">
        <v>28</v>
      </c>
      <c r="BF11" s="15" t="s">
        <v>29</v>
      </c>
      <c r="BG11" s="15" t="s">
        <v>30</v>
      </c>
      <c r="BH11" s="13" t="s">
        <v>17</v>
      </c>
      <c r="BI11" s="13" t="s">
        <v>18</v>
      </c>
      <c r="BJ11" s="13" t="s">
        <v>19</v>
      </c>
      <c r="BK11" s="13" t="s">
        <v>20</v>
      </c>
      <c r="BL11" s="13" t="s">
        <v>21</v>
      </c>
      <c r="BM11" s="13" t="s">
        <v>22</v>
      </c>
      <c r="BN11" s="13" t="s">
        <v>23</v>
      </c>
      <c r="BO11" s="13" t="s">
        <v>24</v>
      </c>
      <c r="BP11" s="13" t="s">
        <v>25</v>
      </c>
      <c r="BQ11" s="13" t="s">
        <v>26</v>
      </c>
      <c r="BR11" s="13" t="s">
        <v>27</v>
      </c>
      <c r="BS11" s="13" t="s">
        <v>28</v>
      </c>
      <c r="BT11" s="15" t="s">
        <v>29</v>
      </c>
      <c r="BU11" s="15" t="s">
        <v>30</v>
      </c>
      <c r="BV11" s="13" t="s">
        <v>17</v>
      </c>
      <c r="BW11" s="13" t="s">
        <v>18</v>
      </c>
      <c r="BX11" s="13" t="s">
        <v>19</v>
      </c>
      <c r="BY11" s="13" t="s">
        <v>20</v>
      </c>
      <c r="BZ11" s="13" t="s">
        <v>21</v>
      </c>
      <c r="CA11" s="13" t="s">
        <v>22</v>
      </c>
      <c r="CB11" s="13" t="s">
        <v>23</v>
      </c>
      <c r="CC11" s="13" t="s">
        <v>24</v>
      </c>
      <c r="CD11" s="13" t="s">
        <v>25</v>
      </c>
      <c r="CE11" s="13" t="s">
        <v>26</v>
      </c>
      <c r="CF11" s="13" t="s">
        <v>27</v>
      </c>
      <c r="CG11" s="13" t="s">
        <v>28</v>
      </c>
      <c r="CH11" s="15" t="s">
        <v>29</v>
      </c>
      <c r="CI11" s="15" t="s">
        <v>31</v>
      </c>
    </row>
    <row r="12" spans="1:87">
      <c r="A12" s="37" t="s">
        <v>32</v>
      </c>
    </row>
    <row r="13" spans="1:87">
      <c r="A13" s="38" t="s">
        <v>33</v>
      </c>
      <c r="B13" s="39" t="s">
        <v>34</v>
      </c>
      <c r="C13" s="16">
        <v>-34325580</v>
      </c>
      <c r="D13" s="16">
        <v>-1982982</v>
      </c>
      <c r="E13" s="16">
        <v>-1982982</v>
      </c>
      <c r="F13" s="16">
        <v>-1982982</v>
      </c>
      <c r="G13" s="16">
        <v>-1982982</v>
      </c>
      <c r="H13" s="16">
        <v>-1982982</v>
      </c>
      <c r="I13" s="16">
        <v>-1982982</v>
      </c>
      <c r="J13" s="16">
        <v>-1982982</v>
      </c>
      <c r="K13" s="16">
        <v>-1982982</v>
      </c>
      <c r="L13" s="16">
        <v>-1982982</v>
      </c>
      <c r="M13" s="16">
        <v>-1342747</v>
      </c>
      <c r="N13" s="16">
        <v>-1342747</v>
      </c>
      <c r="O13" s="16">
        <v>-1342747</v>
      </c>
      <c r="P13" s="17">
        <f>SUM(D13:O13)</f>
        <v>-21875079</v>
      </c>
      <c r="Q13" s="17"/>
      <c r="R13" s="16">
        <v>-218749.18</v>
      </c>
      <c r="S13" s="16">
        <v>-2589409</v>
      </c>
      <c r="T13" s="16">
        <v>-1311123.51</v>
      </c>
      <c r="U13" s="16"/>
      <c r="V13" s="16">
        <v>-984681.06333333324</v>
      </c>
      <c r="W13" s="16"/>
      <c r="X13" s="16"/>
      <c r="Y13" s="16"/>
      <c r="Z13" s="16"/>
      <c r="AA13" s="16"/>
      <c r="AB13" s="16"/>
      <c r="AC13" s="16"/>
      <c r="AD13" s="17">
        <f>SUM(R13:AC13)</f>
        <v>-5103962.7533333339</v>
      </c>
      <c r="AE13" s="17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7">
        <f t="shared" ref="AR13:AR19" si="6">SUM(AF13:AQ13)</f>
        <v>0</v>
      </c>
      <c r="AS13" s="17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7">
        <f t="shared" ref="BF13:BF19" si="7">SUM(AT13:BE13)</f>
        <v>0</v>
      </c>
      <c r="BG13" s="17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7">
        <f t="shared" ref="BT13:BT19" si="8">SUM(BH13:BS13)</f>
        <v>0</v>
      </c>
      <c r="BU13" s="17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7">
        <f>SUM(BV13:CG13)</f>
        <v>0</v>
      </c>
      <c r="CI13" s="17">
        <f>+C13+P13+AD13+AR13+BF13+BT13+CH13</f>
        <v>-61304621.75333333</v>
      </c>
    </row>
    <row r="14" spans="1:87">
      <c r="A14" s="38" t="s">
        <v>35</v>
      </c>
      <c r="B14" s="39" t="s">
        <v>34</v>
      </c>
      <c r="C14" s="17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>
        <f t="shared" ref="P14:P19" si="9">SUM(D14:O14)</f>
        <v>0</v>
      </c>
      <c r="Q14" s="17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>
        <v>0</v>
      </c>
      <c r="AD14" s="17">
        <f t="shared" ref="AD14:AD19" si="10">SUM(R14:AC14)</f>
        <v>0</v>
      </c>
      <c r="AE14" s="17"/>
      <c r="AF14" s="16">
        <v>0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7">
        <f t="shared" si="6"/>
        <v>0</v>
      </c>
      <c r="AS14" s="17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7">
        <f t="shared" si="7"/>
        <v>0</v>
      </c>
      <c r="BG14" s="17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7">
        <f t="shared" si="8"/>
        <v>0</v>
      </c>
      <c r="BU14" s="17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7">
        <f t="shared" ref="CH14:CH19" si="11">SUM(BV14:CG14)</f>
        <v>0</v>
      </c>
      <c r="CI14" s="17">
        <f t="shared" ref="CI14:CI19" si="12">+C14+P14+AD14+AR14+BF14+BT14+CH14</f>
        <v>0</v>
      </c>
    </row>
    <row r="15" spans="1:87">
      <c r="A15" s="38" t="s">
        <v>36</v>
      </c>
      <c r="B15" s="39" t="s">
        <v>34</v>
      </c>
      <c r="C15" s="17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>
        <v>13444948</v>
      </c>
      <c r="P15" s="17">
        <f t="shared" si="9"/>
        <v>13444948</v>
      </c>
      <c r="Q15" s="17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>
        <v>-10983715</v>
      </c>
      <c r="AD15" s="17">
        <f t="shared" si="10"/>
        <v>-10983715</v>
      </c>
      <c r="AE15" s="17"/>
      <c r="AF15" s="16">
        <v>0</v>
      </c>
      <c r="AG15" s="16"/>
      <c r="AH15" s="16"/>
      <c r="AI15" s="16"/>
      <c r="AJ15" s="16"/>
      <c r="AK15" s="16"/>
      <c r="AL15" s="16"/>
      <c r="AM15" s="16"/>
      <c r="AN15" s="16"/>
      <c r="AO15" s="16">
        <v>1173419</v>
      </c>
      <c r="AP15" s="16"/>
      <c r="AQ15" s="16"/>
      <c r="AR15" s="17">
        <f t="shared" si="6"/>
        <v>1173419</v>
      </c>
      <c r="AS15" s="17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7">
        <f t="shared" si="7"/>
        <v>0</v>
      </c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7">
        <f t="shared" si="8"/>
        <v>0</v>
      </c>
      <c r="BU15" s="17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7">
        <f t="shared" si="11"/>
        <v>0</v>
      </c>
      <c r="CI15" s="17">
        <f t="shared" si="12"/>
        <v>3634652</v>
      </c>
    </row>
    <row r="16" spans="1:87">
      <c r="A16" s="38" t="s">
        <v>37</v>
      </c>
      <c r="B16" s="39" t="s">
        <v>34</v>
      </c>
      <c r="C16" s="17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>
        <f t="shared" si="9"/>
        <v>0</v>
      </c>
      <c r="Q16" s="17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7">
        <f t="shared" si="10"/>
        <v>0</v>
      </c>
      <c r="AE16" s="17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7">
        <f t="shared" si="6"/>
        <v>0</v>
      </c>
      <c r="AS16" s="17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7">
        <f t="shared" si="7"/>
        <v>0</v>
      </c>
      <c r="BG16" s="17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7">
        <f t="shared" si="8"/>
        <v>0</v>
      </c>
      <c r="BU16" s="17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7">
        <f t="shared" si="11"/>
        <v>0</v>
      </c>
      <c r="CI16" s="17">
        <f t="shared" si="12"/>
        <v>0</v>
      </c>
    </row>
    <row r="17" spans="1:87">
      <c r="A17" s="38" t="s">
        <v>38</v>
      </c>
      <c r="B17" s="39" t="s">
        <v>34</v>
      </c>
      <c r="C17" s="17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>
        <v>480344</v>
      </c>
      <c r="P17" s="17">
        <f t="shared" si="9"/>
        <v>480344</v>
      </c>
      <c r="Q17" s="17"/>
      <c r="R17" s="16">
        <v>15811</v>
      </c>
      <c r="S17" s="16">
        <v>15811</v>
      </c>
      <c r="T17" s="16">
        <v>15811</v>
      </c>
      <c r="U17" s="16"/>
      <c r="V17" s="16">
        <v>11594.733333333334</v>
      </c>
      <c r="W17" s="16"/>
      <c r="X17" s="16"/>
      <c r="Y17" s="16"/>
      <c r="Z17" s="16"/>
      <c r="AA17" s="16"/>
      <c r="AB17" s="16"/>
      <c r="AC17" s="16"/>
      <c r="AD17" s="17">
        <f t="shared" si="10"/>
        <v>59027.733333333337</v>
      </c>
      <c r="AE17" s="17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7">
        <f t="shared" si="6"/>
        <v>0</v>
      </c>
      <c r="AS17" s="17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>
        <f t="shared" si="7"/>
        <v>0</v>
      </c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7">
        <f t="shared" si="8"/>
        <v>0</v>
      </c>
      <c r="BU17" s="17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7">
        <f t="shared" si="11"/>
        <v>0</v>
      </c>
      <c r="CI17" s="17">
        <f t="shared" si="12"/>
        <v>539371.7333333334</v>
      </c>
    </row>
    <row r="18" spans="1:87">
      <c r="A18" s="40" t="s">
        <v>39</v>
      </c>
      <c r="B18" s="39" t="s">
        <v>34</v>
      </c>
      <c r="C18" s="17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7">
        <f t="shared" si="9"/>
        <v>0</v>
      </c>
      <c r="Q18" s="17"/>
      <c r="R18" s="16"/>
      <c r="S18" s="16"/>
      <c r="T18" s="16"/>
      <c r="U18" s="16">
        <v>220021.67</v>
      </c>
      <c r="V18" s="16"/>
      <c r="W18" s="16"/>
      <c r="X18" s="16"/>
      <c r="Y18" s="16"/>
      <c r="Z18" s="16"/>
      <c r="AA18" s="16"/>
      <c r="AB18" s="16"/>
      <c r="AC18" s="16"/>
      <c r="AD18" s="17">
        <f t="shared" si="10"/>
        <v>220021.67</v>
      </c>
      <c r="AE18" s="17"/>
      <c r="AF18" s="16"/>
      <c r="AG18" s="16"/>
      <c r="AH18" s="16"/>
      <c r="AI18" s="16"/>
      <c r="AJ18" s="16"/>
      <c r="AK18" s="16"/>
      <c r="AL18" s="16"/>
      <c r="AM18" s="16"/>
      <c r="AN18" s="16">
        <v>4742082</v>
      </c>
      <c r="AO18" s="16">
        <v>3858007</v>
      </c>
      <c r="AP18" s="16">
        <v>2342979</v>
      </c>
      <c r="AQ18" s="16">
        <v>970741</v>
      </c>
      <c r="AR18" s="17">
        <f t="shared" si="6"/>
        <v>11913809</v>
      </c>
      <c r="AS18" s="17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7">
        <f t="shared" si="7"/>
        <v>0</v>
      </c>
      <c r="BG18" s="17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7">
        <f t="shared" si="8"/>
        <v>0</v>
      </c>
      <c r="BU18" s="17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7">
        <f t="shared" si="11"/>
        <v>0</v>
      </c>
      <c r="CI18" s="17">
        <f t="shared" si="12"/>
        <v>12133830.67</v>
      </c>
    </row>
    <row r="19" spans="1:87">
      <c r="A19" s="41" t="s">
        <v>40</v>
      </c>
      <c r="B19" s="42" t="s">
        <v>34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7">
        <f t="shared" si="9"/>
        <v>0</v>
      </c>
      <c r="Q19" s="17"/>
      <c r="R19" s="18"/>
      <c r="S19" s="18"/>
      <c r="T19" s="18"/>
      <c r="U19" s="18"/>
      <c r="V19" s="16">
        <v>-220021.67</v>
      </c>
      <c r="W19" s="18"/>
      <c r="X19" s="18"/>
      <c r="Y19" s="18"/>
      <c r="Z19" s="18"/>
      <c r="AA19" s="18"/>
      <c r="AB19" s="18"/>
      <c r="AC19" s="18"/>
      <c r="AD19" s="17">
        <f t="shared" si="10"/>
        <v>-220021.67</v>
      </c>
      <c r="AE19" s="17"/>
      <c r="AF19" s="18"/>
      <c r="AG19" s="18"/>
      <c r="AH19" s="18"/>
      <c r="AI19" s="18"/>
      <c r="AJ19" s="18"/>
      <c r="AK19" s="18"/>
      <c r="AL19" s="18"/>
      <c r="AM19" s="18">
        <v>4243618</v>
      </c>
      <c r="AN19" s="18"/>
      <c r="AO19" s="18">
        <v>84160</v>
      </c>
      <c r="AP19" s="18">
        <v>459260</v>
      </c>
      <c r="AQ19" s="18">
        <v>-37197</v>
      </c>
      <c r="AR19" s="17">
        <f t="shared" si="6"/>
        <v>4749841</v>
      </c>
      <c r="AS19" s="17"/>
      <c r="AT19" s="18"/>
      <c r="AU19" s="18"/>
      <c r="AV19" s="18">
        <v>1879982</v>
      </c>
      <c r="AW19" s="18"/>
      <c r="AX19" s="18"/>
      <c r="AY19" s="18"/>
      <c r="AZ19" s="18"/>
      <c r="BA19" s="18"/>
      <c r="BB19" s="18"/>
      <c r="BC19" s="18"/>
      <c r="BD19" s="18"/>
      <c r="BE19" s="18"/>
      <c r="BF19" s="17">
        <f t="shared" si="7"/>
        <v>1879982</v>
      </c>
      <c r="BG19" s="17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7">
        <f t="shared" si="8"/>
        <v>0</v>
      </c>
      <c r="BU19" s="17"/>
      <c r="BV19" s="18"/>
      <c r="BW19" s="18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7">
        <f t="shared" si="11"/>
        <v>0</v>
      </c>
      <c r="CI19" s="17">
        <f t="shared" si="12"/>
        <v>6409801.3300000001</v>
      </c>
    </row>
    <row r="20" spans="1:87" ht="13.5" thickBot="1">
      <c r="A20" s="43" t="s">
        <v>41</v>
      </c>
      <c r="B20" s="44" t="str">
        <f>_xlfn.CONCAT(B19," Monthly")</f>
        <v>257037 Monthly</v>
      </c>
      <c r="C20" s="22">
        <f>SUM(C13:C19)</f>
        <v>-34325580</v>
      </c>
      <c r="D20" s="22">
        <f t="shared" ref="D20:P20" si="13">SUM(D13:D19)</f>
        <v>-1982982</v>
      </c>
      <c r="E20" s="22">
        <f t="shared" si="13"/>
        <v>-1982982</v>
      </c>
      <c r="F20" s="22">
        <f t="shared" si="13"/>
        <v>-1982982</v>
      </c>
      <c r="G20" s="22">
        <f t="shared" si="13"/>
        <v>-1982982</v>
      </c>
      <c r="H20" s="22">
        <f t="shared" si="13"/>
        <v>-1982982</v>
      </c>
      <c r="I20" s="22">
        <f t="shared" si="13"/>
        <v>-1982982</v>
      </c>
      <c r="J20" s="22">
        <f t="shared" si="13"/>
        <v>-1982982</v>
      </c>
      <c r="K20" s="22">
        <f t="shared" si="13"/>
        <v>-1982982</v>
      </c>
      <c r="L20" s="22">
        <f t="shared" si="13"/>
        <v>-1982982</v>
      </c>
      <c r="M20" s="22">
        <f t="shared" si="13"/>
        <v>-1342747</v>
      </c>
      <c r="N20" s="22">
        <f t="shared" si="13"/>
        <v>-1342747</v>
      </c>
      <c r="O20" s="22">
        <f t="shared" si="13"/>
        <v>12582545</v>
      </c>
      <c r="P20" s="22">
        <f t="shared" si="13"/>
        <v>-7949787</v>
      </c>
      <c r="Q20" s="17"/>
      <c r="R20" s="22">
        <f t="shared" ref="R20" si="14">SUM(R13:R19)</f>
        <v>-202938.18</v>
      </c>
      <c r="S20" s="22">
        <f t="shared" ref="S20" si="15">SUM(S13:S19)</f>
        <v>-2573598</v>
      </c>
      <c r="T20" s="22">
        <f t="shared" ref="T20" si="16">SUM(T13:T19)</f>
        <v>-1295312.51</v>
      </c>
      <c r="U20" s="22">
        <f t="shared" ref="U20" si="17">SUM(U13:U19)</f>
        <v>220021.67</v>
      </c>
      <c r="V20" s="22">
        <f t="shared" ref="V20" si="18">SUM(V13:V19)</f>
        <v>-1193108</v>
      </c>
      <c r="W20" s="22">
        <f t="shared" ref="W20" si="19">SUM(W13:W19)</f>
        <v>0</v>
      </c>
      <c r="X20" s="22">
        <f t="shared" ref="X20" si="20">SUM(X13:X19)</f>
        <v>0</v>
      </c>
      <c r="Y20" s="22">
        <f t="shared" ref="Y20" si="21">SUM(Y13:Y19)</f>
        <v>0</v>
      </c>
      <c r="Z20" s="22">
        <f t="shared" ref="Z20" si="22">SUM(Z13:Z19)</f>
        <v>0</v>
      </c>
      <c r="AA20" s="22">
        <f t="shared" ref="AA20" si="23">SUM(AA13:AA19)</f>
        <v>0</v>
      </c>
      <c r="AB20" s="22">
        <f t="shared" ref="AB20" si="24">SUM(AB13:AB19)</f>
        <v>0</v>
      </c>
      <c r="AC20" s="22">
        <f t="shared" ref="AC20:AD20" si="25">SUM(AC13:AC19)</f>
        <v>-10983715</v>
      </c>
      <c r="AD20" s="22">
        <f t="shared" si="25"/>
        <v>-16028650.020000001</v>
      </c>
      <c r="AE20" s="17"/>
      <c r="AF20" s="22">
        <f t="shared" ref="AF20" si="26">SUM(AF13:AF19)</f>
        <v>0</v>
      </c>
      <c r="AG20" s="22">
        <f t="shared" ref="AG20" si="27">SUM(AG13:AG19)</f>
        <v>0</v>
      </c>
      <c r="AH20" s="22">
        <f t="shared" ref="AH20" si="28">SUM(AH13:AH19)</f>
        <v>0</v>
      </c>
      <c r="AI20" s="22">
        <f t="shared" ref="AI20" si="29">SUM(AI13:AI19)</f>
        <v>0</v>
      </c>
      <c r="AJ20" s="22">
        <f t="shared" ref="AJ20" si="30">SUM(AJ13:AJ19)</f>
        <v>0</v>
      </c>
      <c r="AK20" s="22">
        <f t="shared" ref="AK20" si="31">SUM(AK13:AK19)</f>
        <v>0</v>
      </c>
      <c r="AL20" s="22">
        <f t="shared" ref="AL20" si="32">SUM(AL13:AL19)</f>
        <v>0</v>
      </c>
      <c r="AM20" s="22">
        <f t="shared" ref="AM20" si="33">SUM(AM13:AM19)</f>
        <v>4243618</v>
      </c>
      <c r="AN20" s="22">
        <f t="shared" ref="AN20" si="34">SUM(AN13:AN19)</f>
        <v>4742082</v>
      </c>
      <c r="AO20" s="22">
        <f t="shared" ref="AO20" si="35">SUM(AO13:AO19)</f>
        <v>5115586</v>
      </c>
      <c r="AP20" s="22">
        <f t="shared" ref="AP20" si="36">SUM(AP13:AP19)</f>
        <v>2802239</v>
      </c>
      <c r="AQ20" s="22">
        <f t="shared" ref="AQ20" si="37">SUM(AQ13:AQ19)</f>
        <v>933544</v>
      </c>
      <c r="AR20" s="22">
        <f t="shared" ref="AR20" si="38">SUM(AR13:AR19)</f>
        <v>17837069</v>
      </c>
      <c r="AS20" s="17"/>
      <c r="AT20" s="22">
        <f t="shared" ref="AT20" si="39">SUM(AT13:AT19)</f>
        <v>0</v>
      </c>
      <c r="AU20" s="22">
        <f t="shared" ref="AU20" si="40">SUM(AU13:AU19)</f>
        <v>0</v>
      </c>
      <c r="AV20" s="22">
        <f t="shared" ref="AV20" si="41">SUM(AV13:AV19)</f>
        <v>1879982</v>
      </c>
      <c r="AW20" s="22">
        <f t="shared" ref="AW20" si="42">SUM(AW13:AW19)</f>
        <v>0</v>
      </c>
      <c r="AX20" s="22">
        <f t="shared" ref="AX20" si="43">SUM(AX13:AX19)</f>
        <v>0</v>
      </c>
      <c r="AY20" s="22">
        <f t="shared" ref="AY20" si="44">SUM(AY13:AY19)</f>
        <v>0</v>
      </c>
      <c r="AZ20" s="22">
        <f t="shared" ref="AZ20" si="45">SUM(AZ13:AZ19)</f>
        <v>0</v>
      </c>
      <c r="BA20" s="22">
        <f t="shared" ref="BA20" si="46">SUM(BA13:BA19)</f>
        <v>0</v>
      </c>
      <c r="BB20" s="22">
        <f t="shared" ref="BB20" si="47">SUM(BB13:BB19)</f>
        <v>0</v>
      </c>
      <c r="BC20" s="22">
        <f t="shared" ref="BC20" si="48">SUM(BC13:BC19)</f>
        <v>0</v>
      </c>
      <c r="BD20" s="22">
        <f t="shared" ref="BD20" si="49">SUM(BD13:BD19)</f>
        <v>0</v>
      </c>
      <c r="BE20" s="22">
        <f t="shared" ref="BE20" si="50">SUM(BE13:BE19)</f>
        <v>0</v>
      </c>
      <c r="BF20" s="22">
        <f t="shared" ref="BF20" si="51">SUM(BF13:BF19)</f>
        <v>1879982</v>
      </c>
      <c r="BG20" s="17"/>
      <c r="BH20" s="22">
        <f t="shared" ref="BH20" si="52">SUM(BH13:BH19)</f>
        <v>0</v>
      </c>
      <c r="BI20" s="22">
        <f t="shared" ref="BI20" si="53">SUM(BI13:BI19)</f>
        <v>0</v>
      </c>
      <c r="BJ20" s="22">
        <f t="shared" ref="BJ20" si="54">SUM(BJ13:BJ19)</f>
        <v>0</v>
      </c>
      <c r="BK20" s="22">
        <f t="shared" ref="BK20" si="55">SUM(BK13:BK19)</f>
        <v>0</v>
      </c>
      <c r="BL20" s="22">
        <f t="shared" ref="BL20" si="56">SUM(BL13:BL19)</f>
        <v>0</v>
      </c>
      <c r="BM20" s="22">
        <f t="shared" ref="BM20" si="57">SUM(BM13:BM19)</f>
        <v>0</v>
      </c>
      <c r="BN20" s="22">
        <f t="shared" ref="BN20" si="58">SUM(BN13:BN19)</f>
        <v>0</v>
      </c>
      <c r="BO20" s="22">
        <f t="shared" ref="BO20" si="59">SUM(BO13:BO19)</f>
        <v>0</v>
      </c>
      <c r="BP20" s="22">
        <f t="shared" ref="BP20" si="60">SUM(BP13:BP19)</f>
        <v>0</v>
      </c>
      <c r="BQ20" s="22">
        <f t="shared" ref="BQ20" si="61">SUM(BQ13:BQ19)</f>
        <v>0</v>
      </c>
      <c r="BR20" s="22">
        <f t="shared" ref="BR20" si="62">SUM(BR13:BR19)</f>
        <v>0</v>
      </c>
      <c r="BS20" s="22">
        <f t="shared" ref="BS20" si="63">SUM(BS13:BS19)</f>
        <v>0</v>
      </c>
      <c r="BT20" s="22">
        <f t="shared" ref="BT20" si="64">SUM(BT13:BT19)</f>
        <v>0</v>
      </c>
      <c r="BU20" s="17"/>
      <c r="BV20" s="22">
        <f t="shared" ref="BV20" si="65">SUM(BV13:BV19)</f>
        <v>0</v>
      </c>
      <c r="BW20" s="22">
        <f t="shared" ref="BW20:CG20" si="66">SUM(BW13:BW19)</f>
        <v>0</v>
      </c>
      <c r="BX20" s="22">
        <f t="shared" si="66"/>
        <v>0</v>
      </c>
      <c r="BY20" s="22">
        <f t="shared" si="66"/>
        <v>0</v>
      </c>
      <c r="BZ20" s="22">
        <f t="shared" si="66"/>
        <v>0</v>
      </c>
      <c r="CA20" s="22">
        <f t="shared" si="66"/>
        <v>0</v>
      </c>
      <c r="CB20" s="22">
        <f t="shared" si="66"/>
        <v>0</v>
      </c>
      <c r="CC20" s="22">
        <f t="shared" si="66"/>
        <v>0</v>
      </c>
      <c r="CD20" s="22">
        <f t="shared" si="66"/>
        <v>0</v>
      </c>
      <c r="CE20" s="22">
        <f t="shared" si="66"/>
        <v>0</v>
      </c>
      <c r="CF20" s="22">
        <f t="shared" si="66"/>
        <v>0</v>
      </c>
      <c r="CG20" s="22">
        <f t="shared" si="66"/>
        <v>0</v>
      </c>
      <c r="CH20" s="22">
        <f t="shared" ref="CH20:CI20" si="67">SUM(CH13:CH19)</f>
        <v>0</v>
      </c>
      <c r="CI20" s="22">
        <f t="shared" si="67"/>
        <v>-38586966.019999996</v>
      </c>
    </row>
    <row r="21" spans="1:87" ht="14.25" thickTop="1" thickBot="1">
      <c r="A21" s="45" t="s">
        <v>42</v>
      </c>
      <c r="B21" s="46" t="str">
        <f>_xlfn.CONCAT(B19," Balance")</f>
        <v>257037 Balance</v>
      </c>
      <c r="C21" s="47">
        <f>C20</f>
        <v>-34325580</v>
      </c>
      <c r="D21" s="47">
        <f>C21+D20</f>
        <v>-36308562</v>
      </c>
      <c r="E21" s="47">
        <f t="shared" ref="E21:O21" si="68">D21+E20</f>
        <v>-38291544</v>
      </c>
      <c r="F21" s="47">
        <f t="shared" si="68"/>
        <v>-40274526</v>
      </c>
      <c r="G21" s="47">
        <f t="shared" si="68"/>
        <v>-42257508</v>
      </c>
      <c r="H21" s="47">
        <f t="shared" si="68"/>
        <v>-44240490</v>
      </c>
      <c r="I21" s="47">
        <f t="shared" si="68"/>
        <v>-46223472</v>
      </c>
      <c r="J21" s="47">
        <f t="shared" si="68"/>
        <v>-48206454</v>
      </c>
      <c r="K21" s="47">
        <f t="shared" si="68"/>
        <v>-50189436</v>
      </c>
      <c r="L21" s="47">
        <f t="shared" si="68"/>
        <v>-52172418</v>
      </c>
      <c r="M21" s="47">
        <f t="shared" si="68"/>
        <v>-53515165</v>
      </c>
      <c r="N21" s="47">
        <f t="shared" si="68"/>
        <v>-54857912</v>
      </c>
      <c r="O21" s="47">
        <f t="shared" si="68"/>
        <v>-42275367</v>
      </c>
      <c r="P21" s="47">
        <f>C21+P20</f>
        <v>-42275367</v>
      </c>
      <c r="Q21" s="31">
        <f>O21-P21</f>
        <v>0</v>
      </c>
      <c r="R21" s="47">
        <f>+O21+R20</f>
        <v>-42478305.18</v>
      </c>
      <c r="S21" s="47">
        <f t="shared" ref="S21" si="69">R21+S20</f>
        <v>-45051903.18</v>
      </c>
      <c r="T21" s="47">
        <f t="shared" ref="T21" si="70">S21+T20</f>
        <v>-46347215.689999998</v>
      </c>
      <c r="U21" s="47">
        <f t="shared" ref="U21" si="71">T21+U20</f>
        <v>-46127194.019999996</v>
      </c>
      <c r="V21" s="47">
        <f t="shared" ref="V21" si="72">U21+V20</f>
        <v>-47320302.019999996</v>
      </c>
      <c r="W21" s="47">
        <f t="shared" ref="W21" si="73">V21+W20</f>
        <v>-47320302.019999996</v>
      </c>
      <c r="X21" s="47">
        <f t="shared" ref="X21" si="74">W21+X20</f>
        <v>-47320302.019999996</v>
      </c>
      <c r="Y21" s="47">
        <f t="shared" ref="Y21" si="75">X21+Y20</f>
        <v>-47320302.019999996</v>
      </c>
      <c r="Z21" s="47">
        <f t="shared" ref="Z21" si="76">Y21+Z20</f>
        <v>-47320302.019999996</v>
      </c>
      <c r="AA21" s="47">
        <f t="shared" ref="AA21" si="77">Z21+AA20</f>
        <v>-47320302.019999996</v>
      </c>
      <c r="AB21" s="47">
        <f t="shared" ref="AB21" si="78">AA21+AB20</f>
        <v>-47320302.019999996</v>
      </c>
      <c r="AC21" s="47">
        <f t="shared" ref="AC21" si="79">AB21+AC20</f>
        <v>-58304017.019999996</v>
      </c>
      <c r="AD21" s="47">
        <f>O21+AD20</f>
        <v>-58304017.020000003</v>
      </c>
      <c r="AE21" s="31">
        <f>AC21-AD21</f>
        <v>0</v>
      </c>
      <c r="AF21" s="47">
        <f>+AC21+AF20</f>
        <v>-58304017.019999996</v>
      </c>
      <c r="AG21" s="47">
        <f t="shared" ref="AG21" si="80">AF21+AG20</f>
        <v>-58304017.019999996</v>
      </c>
      <c r="AH21" s="47">
        <f t="shared" ref="AH21" si="81">AG21+AH20</f>
        <v>-58304017.019999996</v>
      </c>
      <c r="AI21" s="47">
        <f t="shared" ref="AI21" si="82">AH21+AI20</f>
        <v>-58304017.019999996</v>
      </c>
      <c r="AJ21" s="47">
        <f t="shared" ref="AJ21" si="83">AI21+AJ20</f>
        <v>-58304017.019999996</v>
      </c>
      <c r="AK21" s="47">
        <f t="shared" ref="AK21" si="84">AJ21+AK20</f>
        <v>-58304017.019999996</v>
      </c>
      <c r="AL21" s="47">
        <f t="shared" ref="AL21" si="85">AK21+AL20</f>
        <v>-58304017.019999996</v>
      </c>
      <c r="AM21" s="47">
        <f t="shared" ref="AM21" si="86">AL21+AM20</f>
        <v>-54060399.019999996</v>
      </c>
      <c r="AN21" s="47">
        <f t="shared" ref="AN21" si="87">AM21+AN20</f>
        <v>-49318317.019999996</v>
      </c>
      <c r="AO21" s="47">
        <f t="shared" ref="AO21" si="88">AN21+AO20</f>
        <v>-44202731.019999996</v>
      </c>
      <c r="AP21" s="47">
        <f t="shared" ref="AP21" si="89">AO21+AP20</f>
        <v>-41400492.019999996</v>
      </c>
      <c r="AQ21" s="47">
        <f t="shared" ref="AQ21" si="90">AP21+AQ20</f>
        <v>-40466948.019999996</v>
      </c>
      <c r="AR21" s="47">
        <f>AC21+AR20</f>
        <v>-40466948.019999996</v>
      </c>
      <c r="AS21" s="31">
        <f>AQ21-AR21</f>
        <v>0</v>
      </c>
      <c r="AT21" s="47">
        <f>+AQ21+AT20</f>
        <v>-40466948.019999996</v>
      </c>
      <c r="AU21" s="47">
        <f t="shared" ref="AU21" si="91">AT21+AU20</f>
        <v>-40466948.019999996</v>
      </c>
      <c r="AV21" s="47">
        <f t="shared" ref="AV21" si="92">AU21+AV20</f>
        <v>-38586966.019999996</v>
      </c>
      <c r="AW21" s="47">
        <f t="shared" ref="AW21" si="93">AV21+AW20</f>
        <v>-38586966.019999996</v>
      </c>
      <c r="AX21" s="47">
        <f t="shared" ref="AX21" si="94">AW21+AX20</f>
        <v>-38586966.019999996</v>
      </c>
      <c r="AY21" s="47">
        <f t="shared" ref="AY21" si="95">AX21+AY20</f>
        <v>-38586966.019999996</v>
      </c>
      <c r="AZ21" s="47">
        <f t="shared" ref="AZ21" si="96">AY21+AZ20</f>
        <v>-38586966.019999996</v>
      </c>
      <c r="BA21" s="47">
        <f t="shared" ref="BA21" si="97">AZ21+BA20</f>
        <v>-38586966.019999996</v>
      </c>
      <c r="BB21" s="47">
        <f t="shared" ref="BB21" si="98">BA21+BB20</f>
        <v>-38586966.019999996</v>
      </c>
      <c r="BC21" s="47">
        <f t="shared" ref="BC21" si="99">BB21+BC20</f>
        <v>-38586966.019999996</v>
      </c>
      <c r="BD21" s="47">
        <f t="shared" ref="BD21" si="100">BC21+BD20</f>
        <v>-38586966.019999996</v>
      </c>
      <c r="BE21" s="47">
        <f t="shared" ref="BE21" si="101">BD21+BE20</f>
        <v>-38586966.019999996</v>
      </c>
      <c r="BF21" s="47">
        <f>AQ21+BF20</f>
        <v>-38586966.019999996</v>
      </c>
      <c r="BG21" s="31">
        <f>BE21-BF21</f>
        <v>0</v>
      </c>
      <c r="BH21" s="47">
        <f>+BE21+BH20</f>
        <v>-38586966.019999996</v>
      </c>
      <c r="BI21" s="47">
        <f t="shared" ref="BI21" si="102">BH21+BI20</f>
        <v>-38586966.019999996</v>
      </c>
      <c r="BJ21" s="47">
        <f t="shared" ref="BJ21" si="103">BI21+BJ20</f>
        <v>-38586966.019999996</v>
      </c>
      <c r="BK21" s="47">
        <f t="shared" ref="BK21" si="104">BJ21+BK20</f>
        <v>-38586966.019999996</v>
      </c>
      <c r="BL21" s="47">
        <f t="shared" ref="BL21" si="105">BK21+BL20</f>
        <v>-38586966.019999996</v>
      </c>
      <c r="BM21" s="47">
        <f t="shared" ref="BM21" si="106">BL21+BM20</f>
        <v>-38586966.019999996</v>
      </c>
      <c r="BN21" s="47">
        <f t="shared" ref="BN21" si="107">BM21+BN20</f>
        <v>-38586966.019999996</v>
      </c>
      <c r="BO21" s="47">
        <f t="shared" ref="BO21" si="108">BN21+BO20</f>
        <v>-38586966.019999996</v>
      </c>
      <c r="BP21" s="47">
        <f t="shared" ref="BP21" si="109">BO21+BP20</f>
        <v>-38586966.019999996</v>
      </c>
      <c r="BQ21" s="47">
        <f t="shared" ref="BQ21" si="110">BP21+BQ20</f>
        <v>-38586966.019999996</v>
      </c>
      <c r="BR21" s="47">
        <f t="shared" ref="BR21" si="111">BQ21+BR20</f>
        <v>-38586966.019999996</v>
      </c>
      <c r="BS21" s="47">
        <f t="shared" ref="BS21" si="112">BR21+BS20</f>
        <v>-38586966.019999996</v>
      </c>
      <c r="BT21" s="47">
        <f>BE21+BT20</f>
        <v>-38586966.019999996</v>
      </c>
      <c r="BU21" s="31">
        <f>BS21-BT21</f>
        <v>0</v>
      </c>
      <c r="BV21" s="47">
        <f>+BS21+BV20</f>
        <v>-38586966.019999996</v>
      </c>
      <c r="BW21" s="47">
        <f t="shared" ref="BW21" si="113">BV21+BW20</f>
        <v>-38586966.019999996</v>
      </c>
      <c r="BX21" s="47">
        <f t="shared" ref="BX21" si="114">BW21+BX20</f>
        <v>-38586966.019999996</v>
      </c>
      <c r="BY21" s="47">
        <f t="shared" ref="BY21" si="115">BX21+BY20</f>
        <v>-38586966.019999996</v>
      </c>
      <c r="BZ21" s="47">
        <f t="shared" ref="BZ21" si="116">BY21+BZ20</f>
        <v>-38586966.019999996</v>
      </c>
      <c r="CA21" s="47">
        <f t="shared" ref="CA21" si="117">BZ21+CA20</f>
        <v>-38586966.019999996</v>
      </c>
      <c r="CB21" s="47">
        <f t="shared" ref="CB21" si="118">CA21+CB20</f>
        <v>-38586966.019999996</v>
      </c>
      <c r="CC21" s="47">
        <f t="shared" ref="CC21" si="119">CB21+CC20</f>
        <v>-38586966.019999996</v>
      </c>
      <c r="CD21" s="47">
        <f t="shared" ref="CD21" si="120">CC21+CD20</f>
        <v>-38586966.019999996</v>
      </c>
      <c r="CE21" s="47">
        <f t="shared" ref="CE21" si="121">CD21+CE20</f>
        <v>-38586966.019999996</v>
      </c>
      <c r="CF21" s="47">
        <f t="shared" ref="CF21" si="122">CE21+CF20</f>
        <v>-38586966.019999996</v>
      </c>
      <c r="CG21" s="47">
        <f t="shared" ref="CG21" si="123">CF21+CG20</f>
        <v>-38586966.019999996</v>
      </c>
      <c r="CH21" s="47">
        <f>BS21+CH20</f>
        <v>-38586966.019999996</v>
      </c>
      <c r="CI21" s="47">
        <f>+CI20-CH21</f>
        <v>0</v>
      </c>
    </row>
    <row r="22" spans="1:87" ht="13.5" thickTop="1">
      <c r="A22" s="48" t="s">
        <v>43</v>
      </c>
      <c r="B22" s="49" t="s">
        <v>44</v>
      </c>
      <c r="C22" s="50"/>
      <c r="D22" s="19">
        <v>533670</v>
      </c>
      <c r="E22" s="19">
        <v>533670</v>
      </c>
      <c r="F22" s="19">
        <v>533670</v>
      </c>
      <c r="G22" s="19">
        <v>533670</v>
      </c>
      <c r="H22" s="19">
        <v>538155</v>
      </c>
      <c r="I22" s="19">
        <v>538155</v>
      </c>
      <c r="J22" s="19">
        <v>538155</v>
      </c>
      <c r="K22" s="19">
        <v>538155</v>
      </c>
      <c r="L22" s="19">
        <v>538155</v>
      </c>
      <c r="M22" s="19">
        <v>538155</v>
      </c>
      <c r="N22" s="19">
        <v>538155</v>
      </c>
      <c r="O22" s="19">
        <v>538155</v>
      </c>
      <c r="P22" s="20">
        <v>6439920</v>
      </c>
      <c r="Q22" s="17"/>
      <c r="R22" s="19">
        <v>538155</v>
      </c>
      <c r="S22" s="19">
        <v>538155</v>
      </c>
      <c r="T22" s="19">
        <v>538155</v>
      </c>
      <c r="U22" s="19">
        <v>394647</v>
      </c>
      <c r="V22" s="50"/>
      <c r="W22" s="50"/>
      <c r="X22" s="50"/>
      <c r="Y22" s="50"/>
      <c r="Z22" s="50"/>
      <c r="AA22" s="50"/>
      <c r="AB22" s="50"/>
      <c r="AC22" s="50"/>
      <c r="AD22" s="17">
        <f t="shared" ref="AD22:AD27" si="124">SUM(R22:AC22)</f>
        <v>2009112</v>
      </c>
      <c r="AE22" s="17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17">
        <f t="shared" ref="AR22:AR27" si="125">SUM(AF22:AQ22)</f>
        <v>0</v>
      </c>
      <c r="AS22" s="17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17">
        <f t="shared" ref="BF22:BF27" si="126">SUM(AT22:BE22)</f>
        <v>0</v>
      </c>
      <c r="BG22" s="17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17">
        <f t="shared" ref="BT22:BT27" si="127">SUM(BH22:BS22)</f>
        <v>0</v>
      </c>
      <c r="BU22" s="17"/>
      <c r="BV22" s="50"/>
      <c r="BW22" s="50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17">
        <f t="shared" ref="CH22:CH27" si="128">SUM(BV22:CG22)</f>
        <v>0</v>
      </c>
      <c r="CI22" s="17">
        <f t="shared" ref="CI22:CI27" si="129">+C22+P22+AD22+AR22+BF22+BT22+CH22</f>
        <v>8449032</v>
      </c>
    </row>
    <row r="23" spans="1:87">
      <c r="A23" s="51" t="s">
        <v>45</v>
      </c>
      <c r="B23" s="39" t="s">
        <v>44</v>
      </c>
      <c r="D23" s="16">
        <v>1619754</v>
      </c>
      <c r="E23" s="16">
        <v>1619754</v>
      </c>
      <c r="F23" s="16">
        <v>1619754</v>
      </c>
      <c r="G23" s="16">
        <v>1619754</v>
      </c>
      <c r="H23" s="16">
        <v>1619754</v>
      </c>
      <c r="I23" s="16">
        <v>1619754</v>
      </c>
      <c r="J23" s="16">
        <v>1619754</v>
      </c>
      <c r="K23" s="16">
        <v>1619754</v>
      </c>
      <c r="L23" s="16"/>
      <c r="M23" s="16">
        <v>3309979</v>
      </c>
      <c r="N23" s="16">
        <v>1654990</v>
      </c>
      <c r="O23" s="16">
        <v>1654990</v>
      </c>
      <c r="P23" s="21">
        <v>19577991</v>
      </c>
      <c r="Q23" s="17"/>
      <c r="R23" s="16">
        <v>1654990</v>
      </c>
      <c r="S23" s="16">
        <v>1654990</v>
      </c>
      <c r="T23" s="16">
        <v>1654990</v>
      </c>
      <c r="U23" s="16">
        <v>1213659</v>
      </c>
      <c r="AD23" s="17">
        <f t="shared" si="124"/>
        <v>6178629</v>
      </c>
      <c r="AE23" s="17"/>
      <c r="AR23" s="17">
        <f t="shared" si="125"/>
        <v>0</v>
      </c>
      <c r="AS23" s="17"/>
      <c r="BF23" s="17">
        <f t="shared" si="126"/>
        <v>0</v>
      </c>
      <c r="BG23" s="17"/>
      <c r="BT23" s="17">
        <f t="shared" si="127"/>
        <v>0</v>
      </c>
      <c r="BU23" s="17"/>
      <c r="CH23" s="17">
        <f t="shared" si="128"/>
        <v>0</v>
      </c>
      <c r="CI23" s="17">
        <f t="shared" si="129"/>
        <v>25756620</v>
      </c>
    </row>
    <row r="24" spans="1:87">
      <c r="A24" s="38" t="s">
        <v>35</v>
      </c>
      <c r="B24" s="39" t="s">
        <v>44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>
        <f t="shared" ref="P24:P27" si="130">SUM(D24:O24)</f>
        <v>0</v>
      </c>
      <c r="Q24" s="17"/>
      <c r="R24" s="16">
        <v>91042.64</v>
      </c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7">
        <f t="shared" si="124"/>
        <v>91042.64</v>
      </c>
      <c r="AE24" s="17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7">
        <f t="shared" si="125"/>
        <v>0</v>
      </c>
      <c r="AS24" s="17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7">
        <f t="shared" si="126"/>
        <v>0</v>
      </c>
      <c r="BG24" s="17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7">
        <f t="shared" si="127"/>
        <v>0</v>
      </c>
      <c r="BU24" s="17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7">
        <f t="shared" si="128"/>
        <v>0</v>
      </c>
      <c r="CI24" s="17">
        <f t="shared" si="129"/>
        <v>91042.64</v>
      </c>
    </row>
    <row r="25" spans="1:87">
      <c r="A25" s="38" t="s">
        <v>37</v>
      </c>
      <c r="B25" s="39" t="s">
        <v>44</v>
      </c>
      <c r="C25" s="16">
        <v>-94668512.280000001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>
        <f t="shared" si="130"/>
        <v>0</v>
      </c>
      <c r="Q25" s="17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>
        <v>464528</v>
      </c>
      <c r="AD25" s="17">
        <f t="shared" si="124"/>
        <v>464528</v>
      </c>
      <c r="AE25" s="17"/>
      <c r="AF25" s="16"/>
      <c r="AG25" s="16"/>
      <c r="AH25" s="16"/>
      <c r="AI25" s="16"/>
      <c r="AJ25" s="16"/>
      <c r="AK25" s="16"/>
      <c r="AL25" s="16"/>
      <c r="AM25" s="16"/>
      <c r="AN25" s="16">
        <v>0</v>
      </c>
      <c r="AO25" s="16"/>
      <c r="AP25" s="16"/>
      <c r="AQ25" s="16"/>
      <c r="AR25" s="17">
        <f t="shared" si="125"/>
        <v>0</v>
      </c>
      <c r="AS25" s="17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7">
        <f t="shared" si="126"/>
        <v>0</v>
      </c>
      <c r="BG25" s="17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7">
        <f t="shared" si="127"/>
        <v>0</v>
      </c>
      <c r="BU25" s="17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7">
        <f t="shared" si="128"/>
        <v>0</v>
      </c>
      <c r="CI25" s="17">
        <f t="shared" si="129"/>
        <v>-94203984.280000001</v>
      </c>
    </row>
    <row r="26" spans="1:87">
      <c r="A26" s="40" t="s">
        <v>39</v>
      </c>
      <c r="B26" s="39" t="s">
        <v>44</v>
      </c>
      <c r="C26" s="17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>
        <f t="shared" si="130"/>
        <v>0</v>
      </c>
      <c r="Q26" s="17"/>
      <c r="R26" s="16"/>
      <c r="S26" s="16"/>
      <c r="T26" s="16"/>
      <c r="U26" s="16">
        <v>660065</v>
      </c>
      <c r="V26" s="16">
        <v>3420986.69</v>
      </c>
      <c r="W26" s="16">
        <v>1708025</v>
      </c>
      <c r="X26" s="16">
        <v>6001114</v>
      </c>
      <c r="Y26" s="16">
        <v>5586094</v>
      </c>
      <c r="Z26" s="16">
        <v>3478429</v>
      </c>
      <c r="AA26" s="16">
        <v>3515825</v>
      </c>
      <c r="AB26" s="16">
        <v>3018890</v>
      </c>
      <c r="AC26" s="16">
        <v>3553272</v>
      </c>
      <c r="AD26" s="17">
        <f t="shared" si="124"/>
        <v>30942700.689999998</v>
      </c>
      <c r="AE26" s="17"/>
      <c r="AF26" s="16">
        <v>3266959</v>
      </c>
      <c r="AG26" s="16">
        <v>3529145</v>
      </c>
      <c r="AH26" s="16">
        <v>3618503</v>
      </c>
      <c r="AI26" s="16">
        <v>3561232</v>
      </c>
      <c r="AJ26" s="16">
        <v>3578726</v>
      </c>
      <c r="AK26" s="16">
        <v>3594738</v>
      </c>
      <c r="AL26" s="16">
        <v>3640019</v>
      </c>
      <c r="AM26" s="16">
        <v>4958906</v>
      </c>
      <c r="AN26" s="16"/>
      <c r="AO26" s="16">
        <v>0</v>
      </c>
      <c r="AP26" s="16">
        <v>0</v>
      </c>
      <c r="AQ26" s="16">
        <v>0</v>
      </c>
      <c r="AR26" s="17">
        <f t="shared" si="125"/>
        <v>29748228</v>
      </c>
      <c r="AS26" s="17"/>
      <c r="AT26" s="16">
        <v>937834</v>
      </c>
      <c r="AU26" s="16">
        <v>942148</v>
      </c>
      <c r="AV26" s="16">
        <v>1016872</v>
      </c>
      <c r="AW26" s="16">
        <v>950848</v>
      </c>
      <c r="AX26" s="16">
        <v>449508</v>
      </c>
      <c r="AY26" s="16"/>
      <c r="AZ26" s="16"/>
      <c r="BA26" s="16"/>
      <c r="BB26" s="16"/>
      <c r="BC26" s="16"/>
      <c r="BD26" s="16"/>
      <c r="BE26" s="16"/>
      <c r="BF26" s="17">
        <f t="shared" si="126"/>
        <v>4297210</v>
      </c>
      <c r="BG26" s="17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7">
        <f t="shared" si="127"/>
        <v>0</v>
      </c>
      <c r="BU26" s="17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7">
        <f t="shared" si="128"/>
        <v>0</v>
      </c>
      <c r="CI26" s="17">
        <f t="shared" si="129"/>
        <v>64988138.689999998</v>
      </c>
    </row>
    <row r="27" spans="1:87">
      <c r="A27" s="41" t="s">
        <v>40</v>
      </c>
      <c r="B27" s="42" t="s">
        <v>44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7">
        <f t="shared" si="130"/>
        <v>0</v>
      </c>
      <c r="Q27" s="17"/>
      <c r="R27" s="18"/>
      <c r="S27" s="18"/>
      <c r="T27" s="18"/>
      <c r="U27" s="16"/>
      <c r="V27" s="16">
        <v>-84658</v>
      </c>
      <c r="W27" s="16"/>
      <c r="X27" s="16"/>
      <c r="Y27" s="16"/>
      <c r="Z27" s="16">
        <v>1165193</v>
      </c>
      <c r="AA27" s="16"/>
      <c r="AB27" s="16">
        <v>517029</v>
      </c>
      <c r="AC27" s="16"/>
      <c r="AD27" s="17">
        <f t="shared" si="124"/>
        <v>1597564</v>
      </c>
      <c r="AE27" s="17"/>
      <c r="AF27" s="18">
        <v>581299</v>
      </c>
      <c r="AG27" s="18"/>
      <c r="AH27" s="18">
        <v>-187821</v>
      </c>
      <c r="AI27" s="18"/>
      <c r="AJ27" s="18"/>
      <c r="AK27" s="18">
        <v>-285928</v>
      </c>
      <c r="AL27" s="18">
        <v>1025196</v>
      </c>
      <c r="AM27" s="18">
        <v>-3513946</v>
      </c>
      <c r="AN27" s="18"/>
      <c r="AO27" s="18">
        <v>0</v>
      </c>
      <c r="AP27" s="18">
        <v>0</v>
      </c>
      <c r="AQ27" s="18">
        <v>0</v>
      </c>
      <c r="AR27" s="17">
        <f t="shared" si="125"/>
        <v>-2381200</v>
      </c>
      <c r="AS27" s="17"/>
      <c r="AT27" s="18"/>
      <c r="AU27" s="18"/>
      <c r="AV27" s="18">
        <v>-1879982</v>
      </c>
      <c r="AW27" s="18">
        <v>-66513</v>
      </c>
      <c r="AX27" s="18">
        <v>-567853</v>
      </c>
      <c r="AY27" s="18">
        <v>-1782862.59</v>
      </c>
      <c r="AZ27" s="18"/>
      <c r="BA27" s="18"/>
      <c r="BB27" s="18"/>
      <c r="BC27" s="18"/>
      <c r="BD27" s="18"/>
      <c r="BE27" s="18"/>
      <c r="BF27" s="17">
        <f t="shared" si="126"/>
        <v>-4297210.59</v>
      </c>
      <c r="BG27" s="17"/>
      <c r="BH27" s="18"/>
      <c r="BI27" s="18"/>
      <c r="BJ27" s="18"/>
      <c r="BK27" s="18"/>
      <c r="BL27" s="18"/>
      <c r="BM27" s="16">
        <v>-2.46</v>
      </c>
      <c r="BN27" s="18"/>
      <c r="BO27" s="18"/>
      <c r="BP27" s="18"/>
      <c r="BQ27" s="18"/>
      <c r="BR27" s="18"/>
      <c r="BS27" s="18"/>
      <c r="BT27" s="17">
        <f t="shared" si="127"/>
        <v>-2.46</v>
      </c>
      <c r="BU27" s="17"/>
      <c r="BV27" s="18"/>
      <c r="BW27" s="18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7">
        <f t="shared" si="128"/>
        <v>0</v>
      </c>
      <c r="CI27" s="17">
        <f t="shared" si="129"/>
        <v>-5080849.05</v>
      </c>
    </row>
    <row r="28" spans="1:87" ht="13.5" thickBot="1">
      <c r="A28" s="43" t="s">
        <v>46</v>
      </c>
      <c r="B28" s="44" t="str">
        <f>_xlfn.CONCAT(B27," Monthly")</f>
        <v>257034 Monthly</v>
      </c>
      <c r="C28" s="22">
        <f>SUM(C22:C27)</f>
        <v>-94668512.280000001</v>
      </c>
      <c r="D28" s="22">
        <f t="shared" ref="D28:P28" si="131">SUM(D22:D27)</f>
        <v>2153424</v>
      </c>
      <c r="E28" s="22">
        <f t="shared" si="131"/>
        <v>2153424</v>
      </c>
      <c r="F28" s="22">
        <f t="shared" si="131"/>
        <v>2153424</v>
      </c>
      <c r="G28" s="22">
        <f t="shared" si="131"/>
        <v>2153424</v>
      </c>
      <c r="H28" s="22">
        <f t="shared" si="131"/>
        <v>2157909</v>
      </c>
      <c r="I28" s="22">
        <f t="shared" si="131"/>
        <v>2157909</v>
      </c>
      <c r="J28" s="22">
        <f t="shared" si="131"/>
        <v>2157909</v>
      </c>
      <c r="K28" s="22">
        <f t="shared" si="131"/>
        <v>2157909</v>
      </c>
      <c r="L28" s="22">
        <f t="shared" si="131"/>
        <v>538155</v>
      </c>
      <c r="M28" s="22">
        <f t="shared" si="131"/>
        <v>3848134</v>
      </c>
      <c r="N28" s="22">
        <f t="shared" si="131"/>
        <v>2193145</v>
      </c>
      <c r="O28" s="22">
        <f t="shared" si="131"/>
        <v>2193145</v>
      </c>
      <c r="P28" s="22">
        <f t="shared" si="131"/>
        <v>26017911</v>
      </c>
      <c r="Q28" s="17"/>
      <c r="R28" s="22">
        <f t="shared" ref="R28" si="132">SUM(R22:R27)</f>
        <v>2284187.64</v>
      </c>
      <c r="S28" s="22">
        <f t="shared" ref="S28" si="133">SUM(S22:S27)</f>
        <v>2193145</v>
      </c>
      <c r="T28" s="22">
        <f t="shared" ref="T28" si="134">SUM(T22:T27)</f>
        <v>2193145</v>
      </c>
      <c r="U28" s="22">
        <f t="shared" ref="U28" si="135">SUM(U22:U27)</f>
        <v>2268371</v>
      </c>
      <c r="V28" s="22">
        <f t="shared" ref="V28" si="136">SUM(V22:V27)</f>
        <v>3336328.69</v>
      </c>
      <c r="W28" s="22">
        <f t="shared" ref="W28" si="137">SUM(W22:W27)</f>
        <v>1708025</v>
      </c>
      <c r="X28" s="22">
        <f t="shared" ref="X28" si="138">SUM(X22:X27)</f>
        <v>6001114</v>
      </c>
      <c r="Y28" s="22">
        <f t="shared" ref="Y28" si="139">SUM(Y22:Y27)</f>
        <v>5586094</v>
      </c>
      <c r="Z28" s="22">
        <f t="shared" ref="Z28" si="140">SUM(Z22:Z27)</f>
        <v>4643622</v>
      </c>
      <c r="AA28" s="22">
        <f t="shared" ref="AA28" si="141">SUM(AA22:AA27)</f>
        <v>3515825</v>
      </c>
      <c r="AB28" s="22">
        <f t="shared" ref="AB28" si="142">SUM(AB22:AB27)</f>
        <v>3535919</v>
      </c>
      <c r="AC28" s="22">
        <f t="shared" ref="AC28" si="143">SUM(AC22:AC27)</f>
        <v>4017800</v>
      </c>
      <c r="AD28" s="22">
        <f t="shared" ref="AD28" si="144">SUM(AD22:AD27)</f>
        <v>41283576.329999998</v>
      </c>
      <c r="AE28" s="17"/>
      <c r="AF28" s="22">
        <f t="shared" ref="AF28" si="145">SUM(AF22:AF27)</f>
        <v>3848258</v>
      </c>
      <c r="AG28" s="22">
        <f t="shared" ref="AG28" si="146">SUM(AG22:AG27)</f>
        <v>3529145</v>
      </c>
      <c r="AH28" s="22">
        <f t="shared" ref="AH28" si="147">SUM(AH22:AH27)</f>
        <v>3430682</v>
      </c>
      <c r="AI28" s="22">
        <f t="shared" ref="AI28" si="148">SUM(AI22:AI27)</f>
        <v>3561232</v>
      </c>
      <c r="AJ28" s="22">
        <f t="shared" ref="AJ28" si="149">SUM(AJ22:AJ27)</f>
        <v>3578726</v>
      </c>
      <c r="AK28" s="22">
        <f t="shared" ref="AK28" si="150">SUM(AK22:AK27)</f>
        <v>3308810</v>
      </c>
      <c r="AL28" s="22">
        <f t="shared" ref="AL28" si="151">SUM(AL22:AL27)</f>
        <v>4665215</v>
      </c>
      <c r="AM28" s="22">
        <f t="shared" ref="AM28" si="152">SUM(AM22:AM27)</f>
        <v>1444960</v>
      </c>
      <c r="AN28" s="22">
        <f t="shared" ref="AN28" si="153">SUM(AN22:AN27)</f>
        <v>0</v>
      </c>
      <c r="AO28" s="22">
        <f t="shared" ref="AO28" si="154">SUM(AO22:AO27)</f>
        <v>0</v>
      </c>
      <c r="AP28" s="22">
        <f t="shared" ref="AP28" si="155">SUM(AP22:AP27)</f>
        <v>0</v>
      </c>
      <c r="AQ28" s="22">
        <f t="shared" ref="AQ28" si="156">SUM(AQ22:AQ27)</f>
        <v>0</v>
      </c>
      <c r="AR28" s="22">
        <f t="shared" ref="AR28" si="157">SUM(AR22:AR27)</f>
        <v>27367028</v>
      </c>
      <c r="AS28" s="17"/>
      <c r="AT28" s="22">
        <f t="shared" ref="AT28" si="158">SUM(AT22:AT27)</f>
        <v>937834</v>
      </c>
      <c r="AU28" s="22">
        <f t="shared" ref="AU28" si="159">SUM(AU22:AU27)</f>
        <v>942148</v>
      </c>
      <c r="AV28" s="22">
        <f t="shared" ref="AV28" si="160">SUM(AV22:AV27)</f>
        <v>-863110</v>
      </c>
      <c r="AW28" s="22">
        <f t="shared" ref="AW28" si="161">SUM(AW22:AW27)</f>
        <v>884335</v>
      </c>
      <c r="AX28" s="22">
        <f t="shared" ref="AX28" si="162">SUM(AX22:AX27)</f>
        <v>-118345</v>
      </c>
      <c r="AY28" s="22">
        <f t="shared" ref="AY28" si="163">SUM(AY22:AY27)</f>
        <v>-1782862.59</v>
      </c>
      <c r="AZ28" s="22">
        <f t="shared" ref="AZ28" si="164">SUM(AZ22:AZ27)</f>
        <v>0</v>
      </c>
      <c r="BA28" s="22">
        <f t="shared" ref="BA28" si="165">SUM(BA22:BA27)</f>
        <v>0</v>
      </c>
      <c r="BB28" s="22">
        <f t="shared" ref="BB28" si="166">SUM(BB22:BB27)</f>
        <v>0</v>
      </c>
      <c r="BC28" s="22">
        <f t="shared" ref="BC28" si="167">SUM(BC22:BC27)</f>
        <v>0</v>
      </c>
      <c r="BD28" s="22">
        <f t="shared" ref="BD28" si="168">SUM(BD22:BD27)</f>
        <v>0</v>
      </c>
      <c r="BE28" s="22">
        <f t="shared" ref="BE28" si="169">SUM(BE22:BE27)</f>
        <v>0</v>
      </c>
      <c r="BF28" s="22">
        <f t="shared" ref="BF28" si="170">SUM(BF22:BF27)</f>
        <v>-0.58999999985098839</v>
      </c>
      <c r="BG28" s="17"/>
      <c r="BH28" s="22">
        <f t="shared" ref="BH28" si="171">SUM(BH22:BH27)</f>
        <v>0</v>
      </c>
      <c r="BI28" s="22">
        <f t="shared" ref="BI28" si="172">SUM(BI22:BI27)</f>
        <v>0</v>
      </c>
      <c r="BJ28" s="22">
        <f t="shared" ref="BJ28" si="173">SUM(BJ22:BJ27)</f>
        <v>0</v>
      </c>
      <c r="BK28" s="22">
        <f t="shared" ref="BK28" si="174">SUM(BK22:BK27)</f>
        <v>0</v>
      </c>
      <c r="BL28" s="22">
        <f t="shared" ref="BL28" si="175">SUM(BL22:BL27)</f>
        <v>0</v>
      </c>
      <c r="BM28" s="22">
        <f t="shared" ref="BM28" si="176">SUM(BM22:BM27)</f>
        <v>-2.46</v>
      </c>
      <c r="BN28" s="22">
        <f t="shared" ref="BN28" si="177">SUM(BN22:BN27)</f>
        <v>0</v>
      </c>
      <c r="BO28" s="22">
        <f t="shared" ref="BO28" si="178">SUM(BO22:BO27)</f>
        <v>0</v>
      </c>
      <c r="BP28" s="22">
        <f t="shared" ref="BP28" si="179">SUM(BP22:BP27)</f>
        <v>0</v>
      </c>
      <c r="BQ28" s="22">
        <f t="shared" ref="BQ28" si="180">SUM(BQ22:BQ27)</f>
        <v>0</v>
      </c>
      <c r="BR28" s="22">
        <f t="shared" ref="BR28" si="181">SUM(BR22:BR27)</f>
        <v>0</v>
      </c>
      <c r="BS28" s="22">
        <f t="shared" ref="BS28" si="182">SUM(BS22:BS27)</f>
        <v>0</v>
      </c>
      <c r="BT28" s="22">
        <f t="shared" ref="BT28" si="183">SUM(BT22:BT27)</f>
        <v>-2.46</v>
      </c>
      <c r="BU28" s="17"/>
      <c r="BV28" s="22">
        <f t="shared" ref="BV28" si="184">SUM(BV22:BV27)</f>
        <v>0</v>
      </c>
      <c r="BW28" s="22">
        <f t="shared" ref="BW28:CG28" si="185">SUM(BW22:BW27)</f>
        <v>0</v>
      </c>
      <c r="BX28" s="22">
        <f t="shared" si="185"/>
        <v>0</v>
      </c>
      <c r="BY28" s="22">
        <f t="shared" si="185"/>
        <v>0</v>
      </c>
      <c r="BZ28" s="22">
        <f t="shared" si="185"/>
        <v>0</v>
      </c>
      <c r="CA28" s="22">
        <f t="shared" si="185"/>
        <v>0</v>
      </c>
      <c r="CB28" s="22">
        <f t="shared" si="185"/>
        <v>0</v>
      </c>
      <c r="CC28" s="22">
        <f t="shared" si="185"/>
        <v>0</v>
      </c>
      <c r="CD28" s="22">
        <f t="shared" si="185"/>
        <v>0</v>
      </c>
      <c r="CE28" s="22">
        <f t="shared" si="185"/>
        <v>0</v>
      </c>
      <c r="CF28" s="22">
        <f t="shared" si="185"/>
        <v>0</v>
      </c>
      <c r="CG28" s="22">
        <f t="shared" si="185"/>
        <v>0</v>
      </c>
      <c r="CH28" s="22">
        <f t="shared" ref="CH28" si="186">SUM(CH22:CH27)</f>
        <v>0</v>
      </c>
      <c r="CI28" s="22">
        <f t="shared" ref="CI28" si="187">SUM(CI22:CI27)</f>
        <v>0</v>
      </c>
    </row>
    <row r="29" spans="1:87" ht="14.25" thickTop="1" thickBot="1">
      <c r="A29" s="45" t="s">
        <v>42</v>
      </c>
      <c r="B29" s="46" t="str">
        <f>_xlfn.CONCAT(B27," Balance")</f>
        <v>257034 Balance</v>
      </c>
      <c r="C29" s="47">
        <f>C28</f>
        <v>-94668512.280000001</v>
      </c>
      <c r="D29" s="47">
        <f>C29+D28</f>
        <v>-92515088.280000001</v>
      </c>
      <c r="E29" s="47">
        <f t="shared" ref="E29" si="188">D29+E28</f>
        <v>-90361664.280000001</v>
      </c>
      <c r="F29" s="47">
        <f t="shared" ref="F29" si="189">E29+F28</f>
        <v>-88208240.280000001</v>
      </c>
      <c r="G29" s="47">
        <f t="shared" ref="G29" si="190">F29+G28</f>
        <v>-86054816.280000001</v>
      </c>
      <c r="H29" s="47">
        <f t="shared" ref="H29" si="191">G29+H28</f>
        <v>-83896907.280000001</v>
      </c>
      <c r="I29" s="47">
        <f t="shared" ref="I29" si="192">H29+I28</f>
        <v>-81738998.280000001</v>
      </c>
      <c r="J29" s="47">
        <f t="shared" ref="J29" si="193">I29+J28</f>
        <v>-79581089.280000001</v>
      </c>
      <c r="K29" s="47">
        <f t="shared" ref="K29" si="194">J29+K28</f>
        <v>-77423180.280000001</v>
      </c>
      <c r="L29" s="47">
        <f t="shared" ref="L29" si="195">K29+L28</f>
        <v>-76885025.280000001</v>
      </c>
      <c r="M29" s="47">
        <f t="shared" ref="M29" si="196">L29+M28</f>
        <v>-73036891.280000001</v>
      </c>
      <c r="N29" s="47">
        <f t="shared" ref="N29" si="197">M29+N28</f>
        <v>-70843746.280000001</v>
      </c>
      <c r="O29" s="47">
        <f t="shared" ref="O29" si="198">N29+O28</f>
        <v>-68650601.280000001</v>
      </c>
      <c r="P29" s="47">
        <f>C29+P28</f>
        <v>-68650601.280000001</v>
      </c>
      <c r="Q29" s="31">
        <f>O29-P29</f>
        <v>0</v>
      </c>
      <c r="R29" s="47">
        <f>+O29+R28</f>
        <v>-66366413.640000001</v>
      </c>
      <c r="S29" s="47">
        <f t="shared" ref="S29" si="199">R29+S28</f>
        <v>-64173268.640000001</v>
      </c>
      <c r="T29" s="47">
        <f t="shared" ref="T29" si="200">S29+T28</f>
        <v>-61980123.640000001</v>
      </c>
      <c r="U29" s="47">
        <f t="shared" ref="U29" si="201">T29+U28</f>
        <v>-59711752.640000001</v>
      </c>
      <c r="V29" s="47">
        <f t="shared" ref="V29" si="202">U29+V28</f>
        <v>-56375423.950000003</v>
      </c>
      <c r="W29" s="47">
        <f t="shared" ref="W29" si="203">V29+W28</f>
        <v>-54667398.950000003</v>
      </c>
      <c r="X29" s="47">
        <f t="shared" ref="X29" si="204">W29+X28</f>
        <v>-48666284.950000003</v>
      </c>
      <c r="Y29" s="47">
        <f t="shared" ref="Y29" si="205">X29+Y28</f>
        <v>-43080190.950000003</v>
      </c>
      <c r="Z29" s="47">
        <f t="shared" ref="Z29" si="206">Y29+Z28</f>
        <v>-38436568.950000003</v>
      </c>
      <c r="AA29" s="47">
        <f t="shared" ref="AA29" si="207">Z29+AA28</f>
        <v>-34920743.950000003</v>
      </c>
      <c r="AB29" s="47">
        <f t="shared" ref="AB29" si="208">AA29+AB28</f>
        <v>-31384824.950000003</v>
      </c>
      <c r="AC29" s="47">
        <f t="shared" ref="AC29" si="209">AB29+AC28</f>
        <v>-27367024.950000003</v>
      </c>
      <c r="AD29" s="47">
        <f>O29+AD28</f>
        <v>-27367024.950000003</v>
      </c>
      <c r="AE29" s="31">
        <f>AC29-AD29</f>
        <v>0</v>
      </c>
      <c r="AF29" s="47">
        <f>+AC29+AF28</f>
        <v>-23518766.950000003</v>
      </c>
      <c r="AG29" s="47">
        <f t="shared" ref="AG29" si="210">AF29+AG28</f>
        <v>-19989621.950000003</v>
      </c>
      <c r="AH29" s="47">
        <f t="shared" ref="AH29" si="211">AG29+AH28</f>
        <v>-16558939.950000003</v>
      </c>
      <c r="AI29" s="47">
        <f t="shared" ref="AI29" si="212">AH29+AI28</f>
        <v>-12997707.950000003</v>
      </c>
      <c r="AJ29" s="47">
        <f t="shared" ref="AJ29" si="213">AI29+AJ28</f>
        <v>-9418981.950000003</v>
      </c>
      <c r="AK29" s="47">
        <f t="shared" ref="AK29" si="214">AJ29+AK28</f>
        <v>-6110171.950000003</v>
      </c>
      <c r="AL29" s="47">
        <f t="shared" ref="AL29" si="215">AK29+AL28</f>
        <v>-1444956.950000003</v>
      </c>
      <c r="AM29" s="47">
        <f t="shared" ref="AM29" si="216">AL29+AM28</f>
        <v>3.0499999970197678</v>
      </c>
      <c r="AN29" s="47">
        <f t="shared" ref="AN29" si="217">AM29+AN28</f>
        <v>3.0499999970197678</v>
      </c>
      <c r="AO29" s="47">
        <f t="shared" ref="AO29" si="218">AN29+AO28</f>
        <v>3.0499999970197678</v>
      </c>
      <c r="AP29" s="47">
        <f t="shared" ref="AP29" si="219">AO29+AP28</f>
        <v>3.0499999970197678</v>
      </c>
      <c r="AQ29" s="47">
        <f t="shared" ref="AQ29" si="220">AP29+AQ28</f>
        <v>3.0499999970197678</v>
      </c>
      <c r="AR29" s="47">
        <f>AC29+AR28</f>
        <v>3.0499999970197678</v>
      </c>
      <c r="AS29" s="31">
        <f>AQ29-AR29</f>
        <v>0</v>
      </c>
      <c r="AT29" s="47">
        <f>+AQ29+AT28</f>
        <v>937837.04999999702</v>
      </c>
      <c r="AU29" s="47">
        <f t="shared" ref="AU29" si="221">AT29+AU28</f>
        <v>1879985.049999997</v>
      </c>
      <c r="AV29" s="47">
        <f t="shared" ref="AV29" si="222">AU29+AV28</f>
        <v>1016875.049999997</v>
      </c>
      <c r="AW29" s="47">
        <f t="shared" ref="AW29" si="223">AV29+AW28</f>
        <v>1901210.049999997</v>
      </c>
      <c r="AX29" s="47">
        <f t="shared" ref="AX29" si="224">AW29+AX28</f>
        <v>1782865.049999997</v>
      </c>
      <c r="AY29" s="47">
        <f t="shared" ref="AY29" si="225">AX29+AY28</f>
        <v>2.4599999969359487</v>
      </c>
      <c r="AZ29" s="47">
        <f t="shared" ref="AZ29" si="226">AY29+AZ28</f>
        <v>2.4599999969359487</v>
      </c>
      <c r="BA29" s="47">
        <f t="shared" ref="BA29" si="227">AZ29+BA28</f>
        <v>2.4599999969359487</v>
      </c>
      <c r="BB29" s="47">
        <f t="shared" ref="BB29" si="228">BA29+BB28</f>
        <v>2.4599999969359487</v>
      </c>
      <c r="BC29" s="47">
        <f t="shared" ref="BC29" si="229">BB29+BC28</f>
        <v>2.4599999969359487</v>
      </c>
      <c r="BD29" s="47">
        <f t="shared" ref="BD29" si="230">BC29+BD28</f>
        <v>2.4599999969359487</v>
      </c>
      <c r="BE29" s="47">
        <f t="shared" ref="BE29" si="231">BD29+BE28</f>
        <v>2.4599999969359487</v>
      </c>
      <c r="BF29" s="47">
        <f>AQ29+BF28</f>
        <v>2.4599999971687794</v>
      </c>
      <c r="BG29" s="31">
        <f>BE29-BF29</f>
        <v>-2.3283064365386963E-10</v>
      </c>
      <c r="BH29" s="47">
        <f>+BE29+BH28</f>
        <v>2.4599999969359487</v>
      </c>
      <c r="BI29" s="47">
        <f t="shared" ref="BI29" si="232">BH29+BI28</f>
        <v>2.4599999969359487</v>
      </c>
      <c r="BJ29" s="47">
        <f t="shared" ref="BJ29" si="233">BI29+BJ28</f>
        <v>2.4599999969359487</v>
      </c>
      <c r="BK29" s="47">
        <f t="shared" ref="BK29" si="234">BJ29+BK28</f>
        <v>2.4599999969359487</v>
      </c>
      <c r="BL29" s="47">
        <f t="shared" ref="BL29" si="235">BK29+BL28</f>
        <v>2.4599999969359487</v>
      </c>
      <c r="BM29" s="47">
        <f t="shared" ref="BM29" si="236">BL29+BM28</f>
        <v>-3.0640512349577875E-9</v>
      </c>
      <c r="BN29" s="47">
        <f t="shared" ref="BN29" si="237">BM29+BN28</f>
        <v>-3.0640512349577875E-9</v>
      </c>
      <c r="BO29" s="47">
        <f t="shared" ref="BO29" si="238">BN29+BO28</f>
        <v>-3.0640512349577875E-9</v>
      </c>
      <c r="BP29" s="47">
        <f t="shared" ref="BP29" si="239">BO29+BP28</f>
        <v>-3.0640512349577875E-9</v>
      </c>
      <c r="BQ29" s="47">
        <f t="shared" ref="BQ29" si="240">BP29+BQ28</f>
        <v>-3.0640512349577875E-9</v>
      </c>
      <c r="BR29" s="47">
        <f t="shared" ref="BR29" si="241">BQ29+BR28</f>
        <v>-3.0640512349577875E-9</v>
      </c>
      <c r="BS29" s="47">
        <f t="shared" ref="BS29" si="242">BR29+BS28</f>
        <v>-3.0640512349577875E-9</v>
      </c>
      <c r="BT29" s="47">
        <f>BE29+BT28</f>
        <v>-3.0640512349577875E-9</v>
      </c>
      <c r="BU29" s="31">
        <f>BS29-BT29</f>
        <v>0</v>
      </c>
      <c r="BV29" s="47">
        <f>+BS29+BV28</f>
        <v>-3.0640512349577875E-9</v>
      </c>
      <c r="BW29" s="47">
        <f t="shared" ref="BW29" si="243">BV29+BW28</f>
        <v>-3.0640512349577875E-9</v>
      </c>
      <c r="BX29" s="47">
        <f t="shared" ref="BX29" si="244">BW29+BX28</f>
        <v>-3.0640512349577875E-9</v>
      </c>
      <c r="BY29" s="47">
        <f t="shared" ref="BY29" si="245">BX29+BY28</f>
        <v>-3.0640512349577875E-9</v>
      </c>
      <c r="BZ29" s="47">
        <f t="shared" ref="BZ29" si="246">BY29+BZ28</f>
        <v>-3.0640512349577875E-9</v>
      </c>
      <c r="CA29" s="47">
        <f t="shared" ref="CA29" si="247">BZ29+CA28</f>
        <v>-3.0640512349577875E-9</v>
      </c>
      <c r="CB29" s="47">
        <f t="shared" ref="CB29" si="248">CA29+CB28</f>
        <v>-3.0640512349577875E-9</v>
      </c>
      <c r="CC29" s="47">
        <f t="shared" ref="CC29" si="249">CB29+CC28</f>
        <v>-3.0640512349577875E-9</v>
      </c>
      <c r="CD29" s="47">
        <f t="shared" ref="CD29" si="250">CC29+CD28</f>
        <v>-3.0640512349577875E-9</v>
      </c>
      <c r="CE29" s="47">
        <f t="shared" ref="CE29" si="251">CD29+CE28</f>
        <v>-3.0640512349577875E-9</v>
      </c>
      <c r="CF29" s="47">
        <f t="shared" ref="CF29" si="252">CE29+CF28</f>
        <v>-3.0640512349577875E-9</v>
      </c>
      <c r="CG29" s="47">
        <f t="shared" ref="CG29" si="253">CF29+CG28</f>
        <v>-3.0640512349577875E-9</v>
      </c>
      <c r="CH29" s="47">
        <f>BS29+CH28</f>
        <v>-3.0640512349577875E-9</v>
      </c>
      <c r="CI29" s="47">
        <f>+CI28-CH29</f>
        <v>3.0640512349577875E-9</v>
      </c>
    </row>
    <row r="30" spans="1:87" ht="13.5" thickTop="1">
      <c r="A30" s="38" t="s">
        <v>37</v>
      </c>
      <c r="B30" s="52" t="s">
        <v>47</v>
      </c>
      <c r="C30" s="16">
        <v>23298198.640000001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7">
        <f t="shared" ref="P30:P32" si="254">SUM(D30:O30)</f>
        <v>0</v>
      </c>
      <c r="Q30" s="17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>
        <v>-217705</v>
      </c>
      <c r="AD30" s="17">
        <f t="shared" ref="AD30:AD32" si="255">SUM(R30:AC30)</f>
        <v>-217705</v>
      </c>
      <c r="AE30" s="17"/>
      <c r="AF30" s="16"/>
      <c r="AG30" s="16"/>
      <c r="AH30" s="16"/>
      <c r="AI30" s="16"/>
      <c r="AJ30" s="16"/>
      <c r="AK30" s="16"/>
      <c r="AL30" s="16"/>
      <c r="AM30" s="16"/>
      <c r="AN30" s="16">
        <v>30529965</v>
      </c>
      <c r="AO30" s="16"/>
      <c r="AP30" s="16"/>
      <c r="AQ30" s="16"/>
      <c r="AR30" s="17">
        <f t="shared" ref="AR30:AR32" si="256">SUM(AF30:AQ30)</f>
        <v>30529965</v>
      </c>
      <c r="AS30" s="17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>
        <f t="shared" ref="BF30:BF32" si="257">SUM(AT30:BE30)</f>
        <v>0</v>
      </c>
      <c r="BG30" s="17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7">
        <f t="shared" ref="BT30:BT32" si="258">SUM(BH30:BS30)</f>
        <v>0</v>
      </c>
      <c r="BU30" s="17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7">
        <f t="shared" ref="CH30:CH32" si="259">SUM(BV30:CG30)</f>
        <v>0</v>
      </c>
      <c r="CI30" s="17">
        <f t="shared" ref="CI30:CI32" si="260">+C30+P30+AD30+AR30+BF30+BT30+CH30</f>
        <v>53610458.640000001</v>
      </c>
    </row>
    <row r="31" spans="1:87">
      <c r="A31" s="40" t="s">
        <v>39</v>
      </c>
      <c r="B31" s="39" t="s">
        <v>47</v>
      </c>
      <c r="C31" s="17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>
        <f t="shared" si="254"/>
        <v>0</v>
      </c>
      <c r="Q31" s="17"/>
      <c r="R31" s="16"/>
      <c r="S31" s="16"/>
      <c r="T31" s="16"/>
      <c r="U31" s="16">
        <v>-220021.67</v>
      </c>
      <c r="V31" s="16">
        <v>-388303.31</v>
      </c>
      <c r="W31" s="16">
        <v>-388303</v>
      </c>
      <c r="X31" s="16">
        <v>-388303</v>
      </c>
      <c r="Y31" s="16">
        <v>-388303</v>
      </c>
      <c r="Z31" s="16">
        <v>-388303</v>
      </c>
      <c r="AA31" s="16">
        <v>-388303</v>
      </c>
      <c r="AB31" s="16">
        <v>-388303</v>
      </c>
      <c r="AC31" s="16">
        <v>-388303</v>
      </c>
      <c r="AD31" s="17">
        <f t="shared" si="255"/>
        <v>-3326445.98</v>
      </c>
      <c r="AE31" s="17"/>
      <c r="AF31" s="16">
        <v>-388303</v>
      </c>
      <c r="AG31" s="16">
        <v>-388303</v>
      </c>
      <c r="AH31" s="16">
        <v>-388303</v>
      </c>
      <c r="AI31" s="16">
        <v>-388303</v>
      </c>
      <c r="AJ31" s="16">
        <v>-388303</v>
      </c>
      <c r="AK31" s="16">
        <v>-388303</v>
      </c>
      <c r="AL31" s="16">
        <v>-388303</v>
      </c>
      <c r="AM31" s="16">
        <v>-388303</v>
      </c>
      <c r="AN31" s="16">
        <v>-388303</v>
      </c>
      <c r="AO31" s="16">
        <v>-388303</v>
      </c>
      <c r="AP31" s="16">
        <v>-155321</v>
      </c>
      <c r="AQ31" s="16">
        <v>-155321</v>
      </c>
      <c r="AR31" s="17">
        <f t="shared" si="256"/>
        <v>-4193672</v>
      </c>
      <c r="AS31" s="17"/>
      <c r="AT31" s="16">
        <v>-155321</v>
      </c>
      <c r="AU31" s="16">
        <v>-155321</v>
      </c>
      <c r="AV31" s="16">
        <v>-155321</v>
      </c>
      <c r="AW31" s="16">
        <v>-155321</v>
      </c>
      <c r="AX31" s="16">
        <v>-155321</v>
      </c>
      <c r="AY31" s="16"/>
      <c r="AZ31" s="16"/>
      <c r="BA31" s="16"/>
      <c r="BB31" s="16"/>
      <c r="BC31" s="16"/>
      <c r="BD31" s="16"/>
      <c r="BE31" s="16"/>
      <c r="BF31" s="17">
        <f t="shared" si="257"/>
        <v>-776605</v>
      </c>
      <c r="BG31" s="17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7">
        <f t="shared" si="258"/>
        <v>0</v>
      </c>
      <c r="BU31" s="17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7">
        <f t="shared" si="259"/>
        <v>0</v>
      </c>
      <c r="CI31" s="17">
        <f t="shared" si="260"/>
        <v>-8296722.9800000004</v>
      </c>
    </row>
    <row r="32" spans="1:87">
      <c r="A32" s="41" t="s">
        <v>40</v>
      </c>
      <c r="B32" s="42" t="s">
        <v>47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7">
        <f t="shared" si="254"/>
        <v>0</v>
      </c>
      <c r="Q32" s="17"/>
      <c r="R32" s="18"/>
      <c r="S32" s="18"/>
      <c r="T32" s="18"/>
      <c r="U32" s="18"/>
      <c r="V32" s="18">
        <v>-168281</v>
      </c>
      <c r="W32" s="18"/>
      <c r="X32" s="18"/>
      <c r="Y32" s="18"/>
      <c r="Z32" s="18"/>
      <c r="AA32" s="18"/>
      <c r="AB32" s="18"/>
      <c r="AC32" s="16"/>
      <c r="AD32" s="17">
        <f t="shared" si="255"/>
        <v>-168281</v>
      </c>
      <c r="AE32" s="17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7">
        <f t="shared" si="256"/>
        <v>0</v>
      </c>
      <c r="AS32" s="17"/>
      <c r="AT32" s="18"/>
      <c r="AU32" s="18"/>
      <c r="AV32" s="18"/>
      <c r="AW32" s="18"/>
      <c r="AX32" s="18"/>
      <c r="AY32" s="18">
        <v>1551316.59</v>
      </c>
      <c r="AZ32" s="18"/>
      <c r="BA32" s="18"/>
      <c r="BB32" s="18"/>
      <c r="BC32" s="18"/>
      <c r="BD32" s="18"/>
      <c r="BE32" s="18"/>
      <c r="BF32" s="17">
        <f t="shared" si="257"/>
        <v>1551316.59</v>
      </c>
      <c r="BG32" s="17"/>
      <c r="BH32" s="18"/>
      <c r="BI32" s="18"/>
      <c r="BJ32" s="18"/>
      <c r="BK32" s="18"/>
      <c r="BL32" s="18"/>
      <c r="BM32" s="18">
        <f>-BM27</f>
        <v>2.46</v>
      </c>
      <c r="BN32" s="18"/>
      <c r="BO32" s="18"/>
      <c r="BP32" s="18"/>
      <c r="BQ32" s="18"/>
      <c r="BR32" s="18"/>
      <c r="BS32" s="18"/>
      <c r="BT32" s="17">
        <f t="shared" si="258"/>
        <v>2.46</v>
      </c>
      <c r="BU32" s="17"/>
      <c r="BV32" s="18"/>
      <c r="BW32" s="18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7">
        <f t="shared" si="259"/>
        <v>0</v>
      </c>
      <c r="CI32" s="17">
        <f t="shared" si="260"/>
        <v>1383038.05</v>
      </c>
    </row>
    <row r="33" spans="1:87" ht="13.5" thickBot="1">
      <c r="A33" s="43" t="s">
        <v>48</v>
      </c>
      <c r="B33" s="44" t="str">
        <f>_xlfn.CONCAT(B32," Monthly")</f>
        <v>179280 Monthly</v>
      </c>
      <c r="C33" s="22">
        <f>SUM(C30:C32)</f>
        <v>23298198.640000001</v>
      </c>
      <c r="D33" s="22">
        <f t="shared" ref="D33:P33" si="261">SUM(D30:D32)</f>
        <v>0</v>
      </c>
      <c r="E33" s="22">
        <f t="shared" si="261"/>
        <v>0</v>
      </c>
      <c r="F33" s="22">
        <f t="shared" si="261"/>
        <v>0</v>
      </c>
      <c r="G33" s="22">
        <f t="shared" si="261"/>
        <v>0</v>
      </c>
      <c r="H33" s="22">
        <f t="shared" si="261"/>
        <v>0</v>
      </c>
      <c r="I33" s="22">
        <f t="shared" si="261"/>
        <v>0</v>
      </c>
      <c r="J33" s="22">
        <f t="shared" si="261"/>
        <v>0</v>
      </c>
      <c r="K33" s="22">
        <f t="shared" si="261"/>
        <v>0</v>
      </c>
      <c r="L33" s="22">
        <f t="shared" si="261"/>
        <v>0</v>
      </c>
      <c r="M33" s="22">
        <f t="shared" si="261"/>
        <v>0</v>
      </c>
      <c r="N33" s="22">
        <f t="shared" si="261"/>
        <v>0</v>
      </c>
      <c r="O33" s="22">
        <f t="shared" si="261"/>
        <v>0</v>
      </c>
      <c r="P33" s="22">
        <f t="shared" si="261"/>
        <v>0</v>
      </c>
      <c r="Q33" s="17"/>
      <c r="R33" s="22">
        <f t="shared" ref="R33" si="262">SUM(R30:R32)</f>
        <v>0</v>
      </c>
      <c r="S33" s="22">
        <f t="shared" ref="S33" si="263">SUM(S30:S32)</f>
        <v>0</v>
      </c>
      <c r="T33" s="22">
        <f t="shared" ref="T33" si="264">SUM(T30:T32)</f>
        <v>0</v>
      </c>
      <c r="U33" s="22">
        <f t="shared" ref="U33" si="265">SUM(U30:U32)</f>
        <v>-220021.67</v>
      </c>
      <c r="V33" s="22">
        <f t="shared" ref="V33" si="266">SUM(V30:V32)</f>
        <v>-556584.31000000006</v>
      </c>
      <c r="W33" s="22">
        <f t="shared" ref="W33" si="267">SUM(W30:W32)</f>
        <v>-388303</v>
      </c>
      <c r="X33" s="22">
        <f t="shared" ref="X33" si="268">SUM(X30:X32)</f>
        <v>-388303</v>
      </c>
      <c r="Y33" s="22">
        <f t="shared" ref="Y33" si="269">SUM(Y30:Y32)</f>
        <v>-388303</v>
      </c>
      <c r="Z33" s="22">
        <f t="shared" ref="Z33" si="270">SUM(Z30:Z32)</f>
        <v>-388303</v>
      </c>
      <c r="AA33" s="22">
        <f t="shared" ref="AA33" si="271">SUM(AA30:AA32)</f>
        <v>-388303</v>
      </c>
      <c r="AB33" s="22">
        <f t="shared" ref="AB33" si="272">SUM(AB30:AB32)</f>
        <v>-388303</v>
      </c>
      <c r="AC33" s="22">
        <f t="shared" ref="AC33" si="273">SUM(AC30:AC32)</f>
        <v>-606008</v>
      </c>
      <c r="AD33" s="22">
        <f t="shared" ref="AD33" si="274">SUM(AD30:AD32)</f>
        <v>-3712431.98</v>
      </c>
      <c r="AE33" s="17"/>
      <c r="AF33" s="22">
        <f t="shared" ref="AF33" si="275">SUM(AF30:AF32)</f>
        <v>-388303</v>
      </c>
      <c r="AG33" s="22">
        <f t="shared" ref="AG33" si="276">SUM(AG30:AG32)</f>
        <v>-388303</v>
      </c>
      <c r="AH33" s="22">
        <f t="shared" ref="AH33" si="277">SUM(AH30:AH32)</f>
        <v>-388303</v>
      </c>
      <c r="AI33" s="22">
        <f t="shared" ref="AI33" si="278">SUM(AI30:AI32)</f>
        <v>-388303</v>
      </c>
      <c r="AJ33" s="22">
        <f t="shared" ref="AJ33" si="279">SUM(AJ30:AJ32)</f>
        <v>-388303</v>
      </c>
      <c r="AK33" s="22">
        <f t="shared" ref="AK33" si="280">SUM(AK30:AK32)</f>
        <v>-388303</v>
      </c>
      <c r="AL33" s="22">
        <f t="shared" ref="AL33" si="281">SUM(AL30:AL32)</f>
        <v>-388303</v>
      </c>
      <c r="AM33" s="22">
        <f t="shared" ref="AM33" si="282">SUM(AM30:AM32)</f>
        <v>-388303</v>
      </c>
      <c r="AN33" s="22">
        <f t="shared" ref="AN33" si="283">SUM(AN30:AN32)</f>
        <v>30141662</v>
      </c>
      <c r="AO33" s="22">
        <f t="shared" ref="AO33" si="284">SUM(AO30:AO32)</f>
        <v>-388303</v>
      </c>
      <c r="AP33" s="22">
        <f t="shared" ref="AP33" si="285">SUM(AP30:AP32)</f>
        <v>-155321</v>
      </c>
      <c r="AQ33" s="22">
        <f t="shared" ref="AQ33" si="286">SUM(AQ30:AQ32)</f>
        <v>-155321</v>
      </c>
      <c r="AR33" s="22">
        <f t="shared" ref="AR33" si="287">SUM(AR30:AR32)</f>
        <v>26336293</v>
      </c>
      <c r="AS33" s="17"/>
      <c r="AT33" s="22">
        <f t="shared" ref="AT33" si="288">SUM(AT30:AT32)</f>
        <v>-155321</v>
      </c>
      <c r="AU33" s="22">
        <f t="shared" ref="AU33" si="289">SUM(AU30:AU32)</f>
        <v>-155321</v>
      </c>
      <c r="AV33" s="22">
        <f t="shared" ref="AV33" si="290">SUM(AV30:AV32)</f>
        <v>-155321</v>
      </c>
      <c r="AW33" s="22">
        <f t="shared" ref="AW33" si="291">SUM(AW30:AW32)</f>
        <v>-155321</v>
      </c>
      <c r="AX33" s="22">
        <f t="shared" ref="AX33" si="292">SUM(AX30:AX32)</f>
        <v>-155321</v>
      </c>
      <c r="AY33" s="22">
        <f t="shared" ref="AY33" si="293">SUM(AY30:AY32)</f>
        <v>1551316.59</v>
      </c>
      <c r="AZ33" s="22">
        <f t="shared" ref="AZ33" si="294">SUM(AZ30:AZ32)</f>
        <v>0</v>
      </c>
      <c r="BA33" s="22">
        <f t="shared" ref="BA33" si="295">SUM(BA30:BA32)</f>
        <v>0</v>
      </c>
      <c r="BB33" s="22">
        <f t="shared" ref="BB33" si="296">SUM(BB30:BB32)</f>
        <v>0</v>
      </c>
      <c r="BC33" s="22">
        <f t="shared" ref="BC33" si="297">SUM(BC30:BC32)</f>
        <v>0</v>
      </c>
      <c r="BD33" s="22">
        <f t="shared" ref="BD33" si="298">SUM(BD30:BD32)</f>
        <v>0</v>
      </c>
      <c r="BE33" s="22">
        <f t="shared" ref="BE33" si="299">SUM(BE30:BE32)</f>
        <v>0</v>
      </c>
      <c r="BF33" s="22">
        <f t="shared" ref="BF33" si="300">SUM(BF30:BF32)</f>
        <v>774711.59000000008</v>
      </c>
      <c r="BG33" s="17"/>
      <c r="BH33" s="22">
        <f t="shared" ref="BH33" si="301">SUM(BH30:BH32)</f>
        <v>0</v>
      </c>
      <c r="BI33" s="22">
        <f t="shared" ref="BI33" si="302">SUM(BI30:BI32)</f>
        <v>0</v>
      </c>
      <c r="BJ33" s="22">
        <f t="shared" ref="BJ33" si="303">SUM(BJ30:BJ32)</f>
        <v>0</v>
      </c>
      <c r="BK33" s="22">
        <f t="shared" ref="BK33" si="304">SUM(BK30:BK32)</f>
        <v>0</v>
      </c>
      <c r="BL33" s="22">
        <f t="shared" ref="BL33" si="305">SUM(BL30:BL32)</f>
        <v>0</v>
      </c>
      <c r="BM33" s="22">
        <f t="shared" ref="BM33" si="306">SUM(BM30:BM32)</f>
        <v>2.46</v>
      </c>
      <c r="BN33" s="22">
        <f t="shared" ref="BN33" si="307">SUM(BN30:BN32)</f>
        <v>0</v>
      </c>
      <c r="BO33" s="22">
        <f t="shared" ref="BO33" si="308">SUM(BO30:BO32)</f>
        <v>0</v>
      </c>
      <c r="BP33" s="22">
        <f t="shared" ref="BP33" si="309">SUM(BP30:BP32)</f>
        <v>0</v>
      </c>
      <c r="BQ33" s="22">
        <f t="shared" ref="BQ33" si="310">SUM(BQ30:BQ32)</f>
        <v>0</v>
      </c>
      <c r="BR33" s="22">
        <f t="shared" ref="BR33" si="311">SUM(BR30:BR32)</f>
        <v>0</v>
      </c>
      <c r="BS33" s="22">
        <f t="shared" ref="BS33" si="312">SUM(BS30:BS32)</f>
        <v>0</v>
      </c>
      <c r="BT33" s="22">
        <f t="shared" ref="BT33" si="313">SUM(BT30:BT32)</f>
        <v>2.46</v>
      </c>
      <c r="BU33" s="17"/>
      <c r="BV33" s="22">
        <f t="shared" ref="BV33" si="314">SUM(BV30:BV32)</f>
        <v>0</v>
      </c>
      <c r="BW33" s="22">
        <f t="shared" ref="BW33:CG33" si="315">SUM(BW30:BW32)</f>
        <v>0</v>
      </c>
      <c r="BX33" s="22">
        <f t="shared" si="315"/>
        <v>0</v>
      </c>
      <c r="BY33" s="22">
        <f t="shared" si="315"/>
        <v>0</v>
      </c>
      <c r="BZ33" s="22">
        <f t="shared" si="315"/>
        <v>0</v>
      </c>
      <c r="CA33" s="22">
        <f t="shared" si="315"/>
        <v>0</v>
      </c>
      <c r="CB33" s="22">
        <f t="shared" si="315"/>
        <v>0</v>
      </c>
      <c r="CC33" s="22">
        <f t="shared" si="315"/>
        <v>0</v>
      </c>
      <c r="CD33" s="22">
        <f t="shared" si="315"/>
        <v>0</v>
      </c>
      <c r="CE33" s="22">
        <f t="shared" si="315"/>
        <v>0</v>
      </c>
      <c r="CF33" s="22">
        <f t="shared" si="315"/>
        <v>0</v>
      </c>
      <c r="CG33" s="22">
        <f t="shared" si="315"/>
        <v>0</v>
      </c>
      <c r="CH33" s="22">
        <f t="shared" ref="CH33" si="316">SUM(CH30:CH32)</f>
        <v>0</v>
      </c>
      <c r="CI33" s="22">
        <f t="shared" ref="CI33" si="317">SUM(CI30:CI32)</f>
        <v>46696773.709999993</v>
      </c>
    </row>
    <row r="34" spans="1:87" ht="14.25" thickTop="1" thickBot="1">
      <c r="A34" s="45" t="s">
        <v>42</v>
      </c>
      <c r="B34" s="46" t="str">
        <f>_xlfn.CONCAT(B32," Balance")</f>
        <v>179280 Balance</v>
      </c>
      <c r="C34" s="47">
        <f>C33</f>
        <v>23298198.640000001</v>
      </c>
      <c r="D34" s="47">
        <f>C34+D33</f>
        <v>23298198.640000001</v>
      </c>
      <c r="E34" s="47">
        <f t="shared" ref="E34" si="318">D34+E33</f>
        <v>23298198.640000001</v>
      </c>
      <c r="F34" s="47">
        <f t="shared" ref="F34" si="319">E34+F33</f>
        <v>23298198.640000001</v>
      </c>
      <c r="G34" s="47">
        <f t="shared" ref="G34" si="320">F34+G33</f>
        <v>23298198.640000001</v>
      </c>
      <c r="H34" s="47">
        <f t="shared" ref="H34" si="321">G34+H33</f>
        <v>23298198.640000001</v>
      </c>
      <c r="I34" s="47">
        <f t="shared" ref="I34" si="322">H34+I33</f>
        <v>23298198.640000001</v>
      </c>
      <c r="J34" s="47">
        <f t="shared" ref="J34" si="323">I34+J33</f>
        <v>23298198.640000001</v>
      </c>
      <c r="K34" s="47">
        <f t="shared" ref="K34" si="324">J34+K33</f>
        <v>23298198.640000001</v>
      </c>
      <c r="L34" s="47">
        <f t="shared" ref="L34" si="325">K34+L33</f>
        <v>23298198.640000001</v>
      </c>
      <c r="M34" s="47">
        <f t="shared" ref="M34" si="326">L34+M33</f>
        <v>23298198.640000001</v>
      </c>
      <c r="N34" s="47">
        <f t="shared" ref="N34" si="327">M34+N33</f>
        <v>23298198.640000001</v>
      </c>
      <c r="O34" s="47">
        <f t="shared" ref="O34" si="328">N34+O33</f>
        <v>23298198.640000001</v>
      </c>
      <c r="P34" s="47">
        <f>C34+P33</f>
        <v>23298198.640000001</v>
      </c>
      <c r="Q34" s="31">
        <f>O34-P34</f>
        <v>0</v>
      </c>
      <c r="R34" s="47">
        <f>+O34+R33</f>
        <v>23298198.640000001</v>
      </c>
      <c r="S34" s="47">
        <f t="shared" ref="S34" si="329">R34+S33</f>
        <v>23298198.640000001</v>
      </c>
      <c r="T34" s="47">
        <f t="shared" ref="T34" si="330">S34+T33</f>
        <v>23298198.640000001</v>
      </c>
      <c r="U34" s="47">
        <f t="shared" ref="U34" si="331">T34+U33</f>
        <v>23078176.969999999</v>
      </c>
      <c r="V34" s="47">
        <f t="shared" ref="V34" si="332">U34+V33</f>
        <v>22521592.66</v>
      </c>
      <c r="W34" s="47">
        <f t="shared" ref="W34" si="333">V34+W33</f>
        <v>22133289.66</v>
      </c>
      <c r="X34" s="47">
        <f t="shared" ref="X34" si="334">W34+X33</f>
        <v>21744986.66</v>
      </c>
      <c r="Y34" s="47">
        <f t="shared" ref="Y34" si="335">X34+Y33</f>
        <v>21356683.66</v>
      </c>
      <c r="Z34" s="47">
        <f t="shared" ref="Z34" si="336">Y34+Z33</f>
        <v>20968380.66</v>
      </c>
      <c r="AA34" s="47">
        <f t="shared" ref="AA34" si="337">Z34+AA33</f>
        <v>20580077.66</v>
      </c>
      <c r="AB34" s="47">
        <f t="shared" ref="AB34" si="338">AA34+AB33</f>
        <v>20191774.66</v>
      </c>
      <c r="AC34" s="47">
        <f t="shared" ref="AC34" si="339">AB34+AC33</f>
        <v>19585766.66</v>
      </c>
      <c r="AD34" s="47">
        <f>O34+AD33</f>
        <v>19585766.66</v>
      </c>
      <c r="AE34" s="31">
        <f>AC34-AD34</f>
        <v>0</v>
      </c>
      <c r="AF34" s="47">
        <f>+AC34+AF33</f>
        <v>19197463.66</v>
      </c>
      <c r="AG34" s="47">
        <f t="shared" ref="AG34" si="340">AF34+AG33</f>
        <v>18809160.66</v>
      </c>
      <c r="AH34" s="47">
        <f t="shared" ref="AH34" si="341">AG34+AH33</f>
        <v>18420857.66</v>
      </c>
      <c r="AI34" s="47">
        <f t="shared" ref="AI34" si="342">AH34+AI33</f>
        <v>18032554.66</v>
      </c>
      <c r="AJ34" s="47">
        <f t="shared" ref="AJ34" si="343">AI34+AJ33</f>
        <v>17644251.66</v>
      </c>
      <c r="AK34" s="47">
        <f t="shared" ref="AK34" si="344">AJ34+AK33</f>
        <v>17255948.66</v>
      </c>
      <c r="AL34" s="47">
        <f t="shared" ref="AL34" si="345">AK34+AL33</f>
        <v>16867645.66</v>
      </c>
      <c r="AM34" s="47">
        <f t="shared" ref="AM34" si="346">AL34+AM33</f>
        <v>16479342.66</v>
      </c>
      <c r="AN34" s="47">
        <f t="shared" ref="AN34" si="347">AM34+AN33</f>
        <v>46621004.659999996</v>
      </c>
      <c r="AO34" s="47">
        <f t="shared" ref="AO34" si="348">AN34+AO33</f>
        <v>46232701.659999996</v>
      </c>
      <c r="AP34" s="47">
        <f t="shared" ref="AP34" si="349">AO34+AP33</f>
        <v>46077380.659999996</v>
      </c>
      <c r="AQ34" s="47">
        <f t="shared" ref="AQ34" si="350">AP34+AQ33</f>
        <v>45922059.659999996</v>
      </c>
      <c r="AR34" s="47">
        <f>AC34+AR33</f>
        <v>45922059.659999996</v>
      </c>
      <c r="AS34" s="31">
        <f>AQ34-AR34</f>
        <v>0</v>
      </c>
      <c r="AT34" s="47">
        <f>+AQ34+AT33</f>
        <v>45766738.659999996</v>
      </c>
      <c r="AU34" s="47">
        <f t="shared" ref="AU34" si="351">AT34+AU33</f>
        <v>45611417.659999996</v>
      </c>
      <c r="AV34" s="47">
        <f t="shared" ref="AV34" si="352">AU34+AV33</f>
        <v>45456096.659999996</v>
      </c>
      <c r="AW34" s="47">
        <f t="shared" ref="AW34" si="353">AV34+AW33</f>
        <v>45300775.659999996</v>
      </c>
      <c r="AX34" s="47">
        <f t="shared" ref="AX34" si="354">AW34+AX33</f>
        <v>45145454.659999996</v>
      </c>
      <c r="AY34" s="47">
        <f t="shared" ref="AY34" si="355">AX34+AY33</f>
        <v>46696771.25</v>
      </c>
      <c r="AZ34" s="47">
        <f t="shared" ref="AZ34" si="356">AY34+AZ33</f>
        <v>46696771.25</v>
      </c>
      <c r="BA34" s="47">
        <f t="shared" ref="BA34" si="357">AZ34+BA33</f>
        <v>46696771.25</v>
      </c>
      <c r="BB34" s="47">
        <f t="shared" ref="BB34" si="358">BA34+BB33</f>
        <v>46696771.25</v>
      </c>
      <c r="BC34" s="47">
        <f t="shared" ref="BC34" si="359">BB34+BC33</f>
        <v>46696771.25</v>
      </c>
      <c r="BD34" s="47">
        <f t="shared" ref="BD34" si="360">BC34+BD33</f>
        <v>46696771.25</v>
      </c>
      <c r="BE34" s="47">
        <f t="shared" ref="BE34" si="361">BD34+BE33</f>
        <v>46696771.25</v>
      </c>
      <c r="BF34" s="47">
        <f>AQ34+BF33</f>
        <v>46696771.25</v>
      </c>
      <c r="BG34" s="31">
        <f>BE34-BF34</f>
        <v>0</v>
      </c>
      <c r="BH34" s="47">
        <f>+BE34+BH33</f>
        <v>46696771.25</v>
      </c>
      <c r="BI34" s="47">
        <f t="shared" ref="BI34" si="362">BH34+BI33</f>
        <v>46696771.25</v>
      </c>
      <c r="BJ34" s="47">
        <f t="shared" ref="BJ34" si="363">BI34+BJ33</f>
        <v>46696771.25</v>
      </c>
      <c r="BK34" s="47">
        <f t="shared" ref="BK34" si="364">BJ34+BK33</f>
        <v>46696771.25</v>
      </c>
      <c r="BL34" s="47">
        <f t="shared" ref="BL34" si="365">BK34+BL33</f>
        <v>46696771.25</v>
      </c>
      <c r="BM34" s="47">
        <f t="shared" ref="BM34" si="366">BL34+BM33</f>
        <v>46696773.710000001</v>
      </c>
      <c r="BN34" s="47">
        <f t="shared" ref="BN34" si="367">BM34+BN33</f>
        <v>46696773.710000001</v>
      </c>
      <c r="BO34" s="47">
        <f t="shared" ref="BO34" si="368">BN34+BO33</f>
        <v>46696773.710000001</v>
      </c>
      <c r="BP34" s="47">
        <f t="shared" ref="BP34" si="369">BO34+BP33</f>
        <v>46696773.710000001</v>
      </c>
      <c r="BQ34" s="47">
        <f t="shared" ref="BQ34" si="370">BP34+BQ33</f>
        <v>46696773.710000001</v>
      </c>
      <c r="BR34" s="47">
        <f t="shared" ref="BR34" si="371">BQ34+BR33</f>
        <v>46696773.710000001</v>
      </c>
      <c r="BS34" s="47">
        <f t="shared" ref="BS34" si="372">BR34+BS33</f>
        <v>46696773.710000001</v>
      </c>
      <c r="BT34" s="47">
        <f>BE34+BT33</f>
        <v>46696773.710000001</v>
      </c>
      <c r="BU34" s="31">
        <f>BS34-BT34</f>
        <v>0</v>
      </c>
      <c r="BV34" s="47">
        <f>+BS34+BV33</f>
        <v>46696773.710000001</v>
      </c>
      <c r="BW34" s="47">
        <f t="shared" ref="BW34" si="373">BV34+BW33</f>
        <v>46696773.710000001</v>
      </c>
      <c r="BX34" s="47">
        <f t="shared" ref="BX34" si="374">BW34+BX33</f>
        <v>46696773.710000001</v>
      </c>
      <c r="BY34" s="47">
        <f t="shared" ref="BY34" si="375">BX34+BY33</f>
        <v>46696773.710000001</v>
      </c>
      <c r="BZ34" s="47">
        <f t="shared" ref="BZ34" si="376">BY34+BZ33</f>
        <v>46696773.710000001</v>
      </c>
      <c r="CA34" s="47">
        <f t="shared" ref="CA34" si="377">BZ34+CA33</f>
        <v>46696773.710000001</v>
      </c>
      <c r="CB34" s="47">
        <f t="shared" ref="CB34" si="378">CA34+CB33</f>
        <v>46696773.710000001</v>
      </c>
      <c r="CC34" s="47">
        <f t="shared" ref="CC34" si="379">CB34+CC33</f>
        <v>46696773.710000001</v>
      </c>
      <c r="CD34" s="47">
        <f t="shared" ref="CD34" si="380">CC34+CD33</f>
        <v>46696773.710000001</v>
      </c>
      <c r="CE34" s="47">
        <f t="shared" ref="CE34" si="381">CD34+CE33</f>
        <v>46696773.710000001</v>
      </c>
      <c r="CF34" s="47">
        <f t="shared" ref="CF34" si="382">CE34+CF33</f>
        <v>46696773.710000001</v>
      </c>
      <c r="CG34" s="47">
        <f t="shared" ref="CG34" si="383">CF34+CG33</f>
        <v>46696773.710000001</v>
      </c>
      <c r="CH34" s="47">
        <f>BS34+CH33</f>
        <v>46696773.710000001</v>
      </c>
      <c r="CI34" s="47">
        <f>+CI33-CH34</f>
        <v>0</v>
      </c>
    </row>
    <row r="35" spans="1:87" ht="14.25" thickTop="1" thickBot="1">
      <c r="A35" s="53" t="s">
        <v>49</v>
      </c>
      <c r="B35" s="44" t="s">
        <v>50</v>
      </c>
      <c r="C35" s="22">
        <f>C20+C28+C33</f>
        <v>-105695893.64</v>
      </c>
      <c r="D35" s="22">
        <f t="shared" ref="D35:P35" si="384">D20+D28+D33</f>
        <v>170442</v>
      </c>
      <c r="E35" s="22">
        <f t="shared" si="384"/>
        <v>170442</v>
      </c>
      <c r="F35" s="22">
        <f t="shared" si="384"/>
        <v>170442</v>
      </c>
      <c r="G35" s="22">
        <f t="shared" si="384"/>
        <v>170442</v>
      </c>
      <c r="H35" s="22">
        <f t="shared" si="384"/>
        <v>174927</v>
      </c>
      <c r="I35" s="22">
        <f t="shared" si="384"/>
        <v>174927</v>
      </c>
      <c r="J35" s="22">
        <f t="shared" si="384"/>
        <v>174927</v>
      </c>
      <c r="K35" s="22">
        <f t="shared" si="384"/>
        <v>174927</v>
      </c>
      <c r="L35" s="22">
        <f t="shared" si="384"/>
        <v>-1444827</v>
      </c>
      <c r="M35" s="22">
        <f t="shared" si="384"/>
        <v>2505387</v>
      </c>
      <c r="N35" s="22">
        <f t="shared" si="384"/>
        <v>850398</v>
      </c>
      <c r="O35" s="22">
        <f t="shared" si="384"/>
        <v>14775690</v>
      </c>
      <c r="P35" s="22">
        <f t="shared" si="384"/>
        <v>18068124</v>
      </c>
      <c r="Q35" s="31"/>
      <c r="R35" s="22">
        <f t="shared" ref="R35:AD35" si="385">R20+R28+R33</f>
        <v>2081249.4600000002</v>
      </c>
      <c r="S35" s="22">
        <f t="shared" si="385"/>
        <v>-380453</v>
      </c>
      <c r="T35" s="22">
        <f t="shared" si="385"/>
        <v>897832.49</v>
      </c>
      <c r="U35" s="22">
        <f t="shared" si="385"/>
        <v>2268371</v>
      </c>
      <c r="V35" s="22">
        <f t="shared" si="385"/>
        <v>1586636.38</v>
      </c>
      <c r="W35" s="22">
        <f t="shared" si="385"/>
        <v>1319722</v>
      </c>
      <c r="X35" s="22">
        <f t="shared" si="385"/>
        <v>5612811</v>
      </c>
      <c r="Y35" s="22">
        <f t="shared" si="385"/>
        <v>5197791</v>
      </c>
      <c r="Z35" s="22">
        <f t="shared" si="385"/>
        <v>4255319</v>
      </c>
      <c r="AA35" s="22">
        <f t="shared" si="385"/>
        <v>3127522</v>
      </c>
      <c r="AB35" s="22">
        <f t="shared" si="385"/>
        <v>3147616</v>
      </c>
      <c r="AC35" s="22">
        <f t="shared" si="385"/>
        <v>-7571923</v>
      </c>
      <c r="AD35" s="22">
        <f t="shared" si="385"/>
        <v>21542494.329999994</v>
      </c>
      <c r="AE35" s="31"/>
      <c r="AF35" s="22">
        <f t="shared" ref="AF35:AR35" si="386">AF20+AF28+AF33</f>
        <v>3459955</v>
      </c>
      <c r="AG35" s="22">
        <f t="shared" si="386"/>
        <v>3140842</v>
      </c>
      <c r="AH35" s="22">
        <f t="shared" si="386"/>
        <v>3042379</v>
      </c>
      <c r="AI35" s="22">
        <f t="shared" si="386"/>
        <v>3172929</v>
      </c>
      <c r="AJ35" s="22">
        <f t="shared" si="386"/>
        <v>3190423</v>
      </c>
      <c r="AK35" s="22">
        <f t="shared" si="386"/>
        <v>2920507</v>
      </c>
      <c r="AL35" s="22">
        <f t="shared" si="386"/>
        <v>4276912</v>
      </c>
      <c r="AM35" s="22">
        <f t="shared" si="386"/>
        <v>5300275</v>
      </c>
      <c r="AN35" s="22">
        <f t="shared" si="386"/>
        <v>34883744</v>
      </c>
      <c r="AO35" s="22">
        <f t="shared" si="386"/>
        <v>4727283</v>
      </c>
      <c r="AP35" s="22">
        <f t="shared" si="386"/>
        <v>2646918</v>
      </c>
      <c r="AQ35" s="22">
        <f t="shared" si="386"/>
        <v>778223</v>
      </c>
      <c r="AR35" s="22">
        <f t="shared" si="386"/>
        <v>71540390</v>
      </c>
      <c r="AS35" s="31"/>
      <c r="AT35" s="22">
        <f t="shared" ref="AT35:BF35" si="387">AT20+AT28+AT33</f>
        <v>782513</v>
      </c>
      <c r="AU35" s="22">
        <f t="shared" si="387"/>
        <v>786827</v>
      </c>
      <c r="AV35" s="22">
        <f t="shared" si="387"/>
        <v>861551</v>
      </c>
      <c r="AW35" s="22">
        <f t="shared" si="387"/>
        <v>729014</v>
      </c>
      <c r="AX35" s="22">
        <f t="shared" si="387"/>
        <v>-273666</v>
      </c>
      <c r="AY35" s="22">
        <f t="shared" si="387"/>
        <v>-231546</v>
      </c>
      <c r="AZ35" s="22">
        <f t="shared" si="387"/>
        <v>0</v>
      </c>
      <c r="BA35" s="22">
        <f t="shared" si="387"/>
        <v>0</v>
      </c>
      <c r="BB35" s="22">
        <f t="shared" si="387"/>
        <v>0</v>
      </c>
      <c r="BC35" s="22">
        <f t="shared" si="387"/>
        <v>0</v>
      </c>
      <c r="BD35" s="22">
        <f t="shared" si="387"/>
        <v>0</v>
      </c>
      <c r="BE35" s="22">
        <f t="shared" si="387"/>
        <v>0</v>
      </c>
      <c r="BF35" s="22">
        <f t="shared" si="387"/>
        <v>2654693</v>
      </c>
      <c r="BG35" s="31"/>
      <c r="BH35" s="22">
        <f t="shared" ref="BH35:BT35" si="388">BH20+BH28+BH33</f>
        <v>0</v>
      </c>
      <c r="BI35" s="22">
        <f t="shared" si="388"/>
        <v>0</v>
      </c>
      <c r="BJ35" s="22">
        <f t="shared" si="388"/>
        <v>0</v>
      </c>
      <c r="BK35" s="22">
        <f t="shared" si="388"/>
        <v>0</v>
      </c>
      <c r="BL35" s="22">
        <f t="shared" si="388"/>
        <v>0</v>
      </c>
      <c r="BM35" s="22">
        <f t="shared" si="388"/>
        <v>0</v>
      </c>
      <c r="BN35" s="22">
        <f t="shared" si="388"/>
        <v>0</v>
      </c>
      <c r="BO35" s="22">
        <f t="shared" si="388"/>
        <v>0</v>
      </c>
      <c r="BP35" s="22">
        <f t="shared" si="388"/>
        <v>0</v>
      </c>
      <c r="BQ35" s="22">
        <f t="shared" si="388"/>
        <v>0</v>
      </c>
      <c r="BR35" s="22">
        <f t="shared" si="388"/>
        <v>0</v>
      </c>
      <c r="BS35" s="22">
        <f t="shared" si="388"/>
        <v>0</v>
      </c>
      <c r="BT35" s="22">
        <f t="shared" si="388"/>
        <v>0</v>
      </c>
      <c r="BU35" s="31"/>
      <c r="BV35" s="22">
        <f t="shared" ref="BV35:CI35" si="389">BV20+BV28+BV33</f>
        <v>0</v>
      </c>
      <c r="BW35" s="22">
        <f t="shared" si="389"/>
        <v>0</v>
      </c>
      <c r="BX35" s="22">
        <f t="shared" ref="BX35:CG35" si="390">BX20+BX28+BX33</f>
        <v>0</v>
      </c>
      <c r="BY35" s="22">
        <f t="shared" si="390"/>
        <v>0</v>
      </c>
      <c r="BZ35" s="22">
        <f t="shared" si="390"/>
        <v>0</v>
      </c>
      <c r="CA35" s="22">
        <f t="shared" si="390"/>
        <v>0</v>
      </c>
      <c r="CB35" s="22">
        <f t="shared" si="390"/>
        <v>0</v>
      </c>
      <c r="CC35" s="22">
        <f t="shared" si="390"/>
        <v>0</v>
      </c>
      <c r="CD35" s="22">
        <f t="shared" si="390"/>
        <v>0</v>
      </c>
      <c r="CE35" s="22">
        <f t="shared" si="390"/>
        <v>0</v>
      </c>
      <c r="CF35" s="22">
        <f t="shared" si="390"/>
        <v>0</v>
      </c>
      <c r="CG35" s="22">
        <f t="shared" si="390"/>
        <v>0</v>
      </c>
      <c r="CH35" s="22">
        <f t="shared" si="389"/>
        <v>0</v>
      </c>
      <c r="CI35" s="22">
        <f t="shared" si="389"/>
        <v>8109807.6899999976</v>
      </c>
    </row>
    <row r="36" spans="1:87" ht="14.25" thickTop="1" thickBot="1">
      <c r="A36" s="54" t="s">
        <v>51</v>
      </c>
      <c r="B36" s="46" t="s">
        <v>50</v>
      </c>
      <c r="C36" s="47">
        <f>C21+C29+C34</f>
        <v>-105695893.64</v>
      </c>
      <c r="D36" s="47">
        <f t="shared" ref="D36:P36" si="391">D21+D29+D34</f>
        <v>-105525451.64</v>
      </c>
      <c r="E36" s="47">
        <f t="shared" si="391"/>
        <v>-105355009.64</v>
      </c>
      <c r="F36" s="47">
        <f t="shared" si="391"/>
        <v>-105184567.64</v>
      </c>
      <c r="G36" s="47">
        <f t="shared" si="391"/>
        <v>-105014125.64</v>
      </c>
      <c r="H36" s="47">
        <f t="shared" si="391"/>
        <v>-104839198.64</v>
      </c>
      <c r="I36" s="47">
        <f t="shared" si="391"/>
        <v>-104664271.64</v>
      </c>
      <c r="J36" s="47">
        <f t="shared" si="391"/>
        <v>-104489344.64</v>
      </c>
      <c r="K36" s="47">
        <f t="shared" si="391"/>
        <v>-104314417.64</v>
      </c>
      <c r="L36" s="47">
        <f t="shared" si="391"/>
        <v>-105759244.64</v>
      </c>
      <c r="M36" s="47">
        <f t="shared" si="391"/>
        <v>-103253857.64</v>
      </c>
      <c r="N36" s="47">
        <f t="shared" si="391"/>
        <v>-102403459.64</v>
      </c>
      <c r="O36" s="47">
        <f t="shared" si="391"/>
        <v>-87627769.640000001</v>
      </c>
      <c r="P36" s="47">
        <f t="shared" si="391"/>
        <v>-87627769.640000001</v>
      </c>
      <c r="Q36" s="31">
        <f t="shared" ref="Q36" si="392">O36-P36</f>
        <v>0</v>
      </c>
      <c r="R36" s="47">
        <f t="shared" ref="R36:AD36" si="393">R21+R29+R34</f>
        <v>-85546520.179999992</v>
      </c>
      <c r="S36" s="47">
        <f t="shared" si="393"/>
        <v>-85926973.179999992</v>
      </c>
      <c r="T36" s="47">
        <f t="shared" si="393"/>
        <v>-85029140.689999998</v>
      </c>
      <c r="U36" s="47">
        <f t="shared" si="393"/>
        <v>-82760769.689999998</v>
      </c>
      <c r="V36" s="47">
        <f t="shared" si="393"/>
        <v>-81174133.310000002</v>
      </c>
      <c r="W36" s="47">
        <f t="shared" si="393"/>
        <v>-79854411.310000002</v>
      </c>
      <c r="X36" s="47">
        <f t="shared" si="393"/>
        <v>-74241600.310000002</v>
      </c>
      <c r="Y36" s="47">
        <f t="shared" si="393"/>
        <v>-69043809.310000002</v>
      </c>
      <c r="Z36" s="47">
        <f t="shared" si="393"/>
        <v>-64788490.310000002</v>
      </c>
      <c r="AA36" s="47">
        <f t="shared" si="393"/>
        <v>-61660968.310000002</v>
      </c>
      <c r="AB36" s="47">
        <f t="shared" si="393"/>
        <v>-58513352.310000002</v>
      </c>
      <c r="AC36" s="47">
        <f t="shared" si="393"/>
        <v>-66085275.310000002</v>
      </c>
      <c r="AD36" s="47">
        <f t="shared" si="393"/>
        <v>-66085275.310000002</v>
      </c>
      <c r="AE36" s="31">
        <f t="shared" ref="AE36" si="394">AC36-AD36</f>
        <v>0</v>
      </c>
      <c r="AF36" s="47">
        <f t="shared" ref="AF36:AR36" si="395">AF21+AF29+AF34</f>
        <v>-62625320.310000002</v>
      </c>
      <c r="AG36" s="47">
        <f t="shared" si="395"/>
        <v>-59484478.310000002</v>
      </c>
      <c r="AH36" s="47">
        <f t="shared" si="395"/>
        <v>-56442099.310000002</v>
      </c>
      <c r="AI36" s="47">
        <f t="shared" si="395"/>
        <v>-53269170.310000002</v>
      </c>
      <c r="AJ36" s="47">
        <f t="shared" si="395"/>
        <v>-50078747.310000002</v>
      </c>
      <c r="AK36" s="47">
        <f t="shared" si="395"/>
        <v>-47158240.310000002</v>
      </c>
      <c r="AL36" s="47">
        <f t="shared" si="395"/>
        <v>-42881328.310000002</v>
      </c>
      <c r="AM36" s="47">
        <f t="shared" si="395"/>
        <v>-37581053.310000002</v>
      </c>
      <c r="AN36" s="47">
        <f t="shared" si="395"/>
        <v>-2697309.3100000024</v>
      </c>
      <c r="AO36" s="47">
        <f t="shared" si="395"/>
        <v>2029973.6899999976</v>
      </c>
      <c r="AP36" s="47">
        <f t="shared" si="395"/>
        <v>4676891.6899999976</v>
      </c>
      <c r="AQ36" s="47">
        <f t="shared" si="395"/>
        <v>5455114.6899999976</v>
      </c>
      <c r="AR36" s="47">
        <f t="shared" si="395"/>
        <v>5455114.6899999976</v>
      </c>
      <c r="AS36" s="31">
        <f t="shared" ref="AS36" si="396">AQ36-AR36</f>
        <v>0</v>
      </c>
      <c r="AT36" s="47">
        <f t="shared" ref="AT36:BF36" si="397">AT21+AT29+AT34</f>
        <v>6237627.6899999976</v>
      </c>
      <c r="AU36" s="47">
        <f t="shared" si="397"/>
        <v>7024454.6899999976</v>
      </c>
      <c r="AV36" s="47">
        <f t="shared" si="397"/>
        <v>7886005.6899999976</v>
      </c>
      <c r="AW36" s="47">
        <f t="shared" si="397"/>
        <v>8615019.6899999976</v>
      </c>
      <c r="AX36" s="47">
        <f t="shared" si="397"/>
        <v>8341353.6899999976</v>
      </c>
      <c r="AY36" s="47">
        <f t="shared" si="397"/>
        <v>8109807.6899999976</v>
      </c>
      <c r="AZ36" s="47">
        <f t="shared" si="397"/>
        <v>8109807.6899999976</v>
      </c>
      <c r="BA36" s="47">
        <f t="shared" si="397"/>
        <v>8109807.6899999976</v>
      </c>
      <c r="BB36" s="47">
        <f t="shared" si="397"/>
        <v>8109807.6899999976</v>
      </c>
      <c r="BC36" s="47">
        <f t="shared" si="397"/>
        <v>8109807.6899999976</v>
      </c>
      <c r="BD36" s="47">
        <f t="shared" si="397"/>
        <v>8109807.6899999976</v>
      </c>
      <c r="BE36" s="47">
        <f t="shared" si="397"/>
        <v>8109807.6899999976</v>
      </c>
      <c r="BF36" s="47">
        <f t="shared" si="397"/>
        <v>8109807.6899999976</v>
      </c>
      <c r="BG36" s="31">
        <f t="shared" ref="BG36" si="398">BE36-BF36</f>
        <v>0</v>
      </c>
      <c r="BH36" s="47">
        <f t="shared" ref="BH36:BT36" si="399">BH21+BH29+BH34</f>
        <v>8109807.6899999976</v>
      </c>
      <c r="BI36" s="47">
        <f t="shared" si="399"/>
        <v>8109807.6899999976</v>
      </c>
      <c r="BJ36" s="47">
        <f t="shared" si="399"/>
        <v>8109807.6899999976</v>
      </c>
      <c r="BK36" s="47">
        <f t="shared" si="399"/>
        <v>8109807.6899999976</v>
      </c>
      <c r="BL36" s="47">
        <f t="shared" si="399"/>
        <v>8109807.6899999976</v>
      </c>
      <c r="BM36" s="47">
        <f t="shared" si="399"/>
        <v>8109807.6900000051</v>
      </c>
      <c r="BN36" s="47">
        <f t="shared" si="399"/>
        <v>8109807.6900000051</v>
      </c>
      <c r="BO36" s="47">
        <f t="shared" si="399"/>
        <v>8109807.6900000051</v>
      </c>
      <c r="BP36" s="47">
        <f t="shared" si="399"/>
        <v>8109807.6900000051</v>
      </c>
      <c r="BQ36" s="47">
        <f t="shared" si="399"/>
        <v>8109807.6900000051</v>
      </c>
      <c r="BR36" s="47">
        <f t="shared" si="399"/>
        <v>8109807.6900000051</v>
      </c>
      <c r="BS36" s="47">
        <f t="shared" si="399"/>
        <v>8109807.6900000051</v>
      </c>
      <c r="BT36" s="47">
        <f t="shared" si="399"/>
        <v>8109807.6900000051</v>
      </c>
      <c r="BU36" s="31">
        <f t="shared" ref="BU36" si="400">BS36-BT36</f>
        <v>0</v>
      </c>
      <c r="BV36" s="47">
        <f t="shared" ref="BV36:CI36" si="401">BV21+BV29+BV34</f>
        <v>8109807.6900000051</v>
      </c>
      <c r="BW36" s="47">
        <f t="shared" si="401"/>
        <v>8109807.6900000051</v>
      </c>
      <c r="BX36" s="47">
        <f t="shared" ref="BX36:CG36" si="402">BX21+BX29+BX34</f>
        <v>8109807.6900000051</v>
      </c>
      <c r="BY36" s="47">
        <f t="shared" si="402"/>
        <v>8109807.6900000051</v>
      </c>
      <c r="BZ36" s="47">
        <f t="shared" si="402"/>
        <v>8109807.6900000051</v>
      </c>
      <c r="CA36" s="47">
        <f t="shared" si="402"/>
        <v>8109807.6900000051</v>
      </c>
      <c r="CB36" s="47">
        <f t="shared" si="402"/>
        <v>8109807.6900000051</v>
      </c>
      <c r="CC36" s="47">
        <f t="shared" si="402"/>
        <v>8109807.6900000051</v>
      </c>
      <c r="CD36" s="47">
        <f t="shared" si="402"/>
        <v>8109807.6900000051</v>
      </c>
      <c r="CE36" s="47">
        <f t="shared" si="402"/>
        <v>8109807.6900000051</v>
      </c>
      <c r="CF36" s="47">
        <f t="shared" si="402"/>
        <v>8109807.6900000051</v>
      </c>
      <c r="CG36" s="47">
        <f t="shared" si="402"/>
        <v>8109807.6900000051</v>
      </c>
      <c r="CH36" s="47">
        <f t="shared" si="401"/>
        <v>8109807.6900000051</v>
      </c>
      <c r="CI36" s="47">
        <f t="shared" si="401"/>
        <v>3.0640512349577875E-9</v>
      </c>
    </row>
    <row r="37" spans="1:87" ht="13.5" thickTop="1">
      <c r="Q37" s="17"/>
      <c r="AE37" s="17"/>
      <c r="AS37" s="17"/>
      <c r="BG37" s="17"/>
      <c r="BU37" s="17"/>
    </row>
    <row r="38" spans="1:87">
      <c r="Q38" s="17"/>
      <c r="AE38" s="17"/>
      <c r="AS38" s="17"/>
      <c r="BG38" s="17"/>
      <c r="BU38" s="17"/>
    </row>
    <row r="39" spans="1:87">
      <c r="A39" s="37" t="s">
        <v>52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</row>
    <row r="40" spans="1:87">
      <c r="A40" s="38" t="s">
        <v>53</v>
      </c>
      <c r="B40" s="32" t="s">
        <v>54</v>
      </c>
      <c r="C40" s="16">
        <v>-718296611.83000004</v>
      </c>
      <c r="D40" s="16">
        <v>1982982</v>
      </c>
      <c r="E40" s="16">
        <v>1982982</v>
      </c>
      <c r="F40" s="16">
        <v>1982982</v>
      </c>
      <c r="G40" s="16">
        <v>1982982</v>
      </c>
      <c r="H40" s="16">
        <v>1982982</v>
      </c>
      <c r="I40" s="16">
        <v>1982982</v>
      </c>
      <c r="J40" s="16">
        <v>1982982</v>
      </c>
      <c r="K40" s="16">
        <v>1982982</v>
      </c>
      <c r="L40" s="16">
        <v>1982982</v>
      </c>
      <c r="M40" s="16">
        <v>1342747</v>
      </c>
      <c r="N40" s="16">
        <v>1342747</v>
      </c>
      <c r="O40" s="16">
        <v>1342747</v>
      </c>
      <c r="P40" s="17">
        <f t="shared" ref="P40:P46" si="403">SUM(D40:O40)</f>
        <v>21875079</v>
      </c>
      <c r="Q40" s="17"/>
      <c r="R40" s="17">
        <f>-R13-R17-R24</f>
        <v>111895.54</v>
      </c>
      <c r="S40" s="17">
        <f t="shared" ref="S40:T40" si="404">-S13-S17-S24</f>
        <v>2573598</v>
      </c>
      <c r="T40" s="17">
        <f t="shared" si="404"/>
        <v>1295312.51</v>
      </c>
      <c r="U40" s="17"/>
      <c r="V40" s="16">
        <v>973085.79</v>
      </c>
      <c r="W40" s="16"/>
      <c r="X40" s="16"/>
      <c r="Y40" s="16"/>
      <c r="Z40" s="16"/>
      <c r="AA40" s="16"/>
      <c r="AB40" s="16"/>
      <c r="AC40" s="16"/>
      <c r="AD40" s="17">
        <f t="shared" ref="AD40:AD46" si="405">SUM(R40:AC40)</f>
        <v>4953891.84</v>
      </c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>
        <f t="shared" ref="AR40:AR46" si="406">SUM(AF40:AQ40)</f>
        <v>0</v>
      </c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>
        <f t="shared" ref="BF40:BF46" si="407">SUM(AT40:BE40)</f>
        <v>0</v>
      </c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>
        <f t="shared" ref="BT40:BT46" si="408">SUM(BH40:BS40)</f>
        <v>0</v>
      </c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>
        <f t="shared" ref="CH40:CH46" si="409">SUM(BV40:CG40)</f>
        <v>0</v>
      </c>
      <c r="CI40" s="17">
        <f t="shared" ref="CI40:CI46" si="410">+C40+P40+AD40+AR40+BF40+BT40+CH40</f>
        <v>-691467640.99000001</v>
      </c>
    </row>
    <row r="41" spans="1:87">
      <c r="A41" s="38" t="s">
        <v>55</v>
      </c>
      <c r="B41" s="32" t="s">
        <v>54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>
        <f t="shared" si="403"/>
        <v>0</v>
      </c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6"/>
      <c r="AD41" s="17">
        <f t="shared" si="405"/>
        <v>0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>
        <f t="shared" si="406"/>
        <v>0</v>
      </c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>
        <f t="shared" si="407"/>
        <v>0</v>
      </c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>
        <f t="shared" si="408"/>
        <v>0</v>
      </c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>
        <f t="shared" si="409"/>
        <v>0</v>
      </c>
      <c r="CI41" s="17">
        <f t="shared" si="410"/>
        <v>0</v>
      </c>
    </row>
    <row r="42" spans="1:87">
      <c r="A42" s="38" t="s">
        <v>36</v>
      </c>
      <c r="B42" s="32" t="s">
        <v>54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6">
        <v>-13444948</v>
      </c>
      <c r="P42" s="17">
        <f t="shared" si="403"/>
        <v>-13444948</v>
      </c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6">
        <v>10983716</v>
      </c>
      <c r="AD42" s="17">
        <f t="shared" si="405"/>
        <v>10983716</v>
      </c>
      <c r="AE42" s="17"/>
      <c r="AF42" s="16">
        <v>0</v>
      </c>
      <c r="AG42" s="17"/>
      <c r="AH42" s="17"/>
      <c r="AI42" s="17"/>
      <c r="AJ42" s="17"/>
      <c r="AK42" s="17"/>
      <c r="AL42" s="17"/>
      <c r="AM42" s="17"/>
      <c r="AN42" s="16">
        <v>-10420466</v>
      </c>
      <c r="AO42" s="17"/>
      <c r="AP42" s="16">
        <v>-839032</v>
      </c>
      <c r="AQ42" s="17"/>
      <c r="AR42" s="17">
        <f t="shared" si="406"/>
        <v>-11259498</v>
      </c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>
        <f t="shared" si="407"/>
        <v>0</v>
      </c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>
        <f t="shared" si="408"/>
        <v>0</v>
      </c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>
        <f t="shared" si="409"/>
        <v>0</v>
      </c>
      <c r="CI42" s="17">
        <f t="shared" si="410"/>
        <v>-13720730</v>
      </c>
    </row>
    <row r="43" spans="1:87">
      <c r="A43" s="38" t="s">
        <v>37</v>
      </c>
      <c r="B43" s="32" t="s">
        <v>54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>
        <f t="shared" si="403"/>
        <v>0</v>
      </c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6">
        <v>-192329</v>
      </c>
      <c r="AD43" s="17">
        <f t="shared" si="405"/>
        <v>-192329</v>
      </c>
      <c r="AE43" s="17"/>
      <c r="AF43" s="17"/>
      <c r="AG43" s="17"/>
      <c r="AH43" s="17"/>
      <c r="AI43" s="17"/>
      <c r="AJ43" s="17"/>
      <c r="AK43" s="17"/>
      <c r="AL43" s="17"/>
      <c r="AM43" s="17"/>
      <c r="AN43" s="16">
        <v>-30529965</v>
      </c>
      <c r="AO43" s="17"/>
      <c r="AP43" s="17"/>
      <c r="AQ43" s="17"/>
      <c r="AR43" s="17">
        <f t="shared" si="406"/>
        <v>-30529965</v>
      </c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>
        <f t="shared" si="407"/>
        <v>0</v>
      </c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>
        <f t="shared" si="408"/>
        <v>0</v>
      </c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>
        <f t="shared" si="409"/>
        <v>0</v>
      </c>
      <c r="CI43" s="17">
        <f t="shared" si="410"/>
        <v>-30722294</v>
      </c>
    </row>
    <row r="44" spans="1:87">
      <c r="A44" s="38" t="s">
        <v>56</v>
      </c>
      <c r="B44" s="32" t="s">
        <v>54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6">
        <v>-480344</v>
      </c>
      <c r="P44" s="17">
        <f t="shared" si="403"/>
        <v>-480344</v>
      </c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>
        <f t="shared" si="405"/>
        <v>0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>
        <f t="shared" si="406"/>
        <v>0</v>
      </c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>
        <f t="shared" si="407"/>
        <v>0</v>
      </c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>
        <f t="shared" si="408"/>
        <v>0</v>
      </c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>
        <f t="shared" si="409"/>
        <v>0</v>
      </c>
      <c r="CI44" s="17">
        <f t="shared" si="410"/>
        <v>-480344</v>
      </c>
    </row>
    <row r="45" spans="1:87">
      <c r="A45" s="38" t="s">
        <v>57</v>
      </c>
      <c r="B45" s="32" t="s">
        <v>54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>
        <f t="shared" si="403"/>
        <v>0</v>
      </c>
      <c r="Q45" s="17"/>
      <c r="R45" s="17"/>
      <c r="S45" s="17"/>
      <c r="T45" s="17"/>
      <c r="U45" s="16">
        <v>973085.79</v>
      </c>
      <c r="V45" s="16">
        <v>1326935.17</v>
      </c>
      <c r="W45" s="16">
        <v>1326935</v>
      </c>
      <c r="X45" s="16">
        <v>1326935</v>
      </c>
      <c r="Y45" s="16">
        <v>1326935</v>
      </c>
      <c r="Z45" s="16">
        <v>1326935</v>
      </c>
      <c r="AA45" s="16">
        <v>1326935</v>
      </c>
      <c r="AB45" s="16">
        <v>2026050</v>
      </c>
      <c r="AC45" s="16">
        <v>2021847</v>
      </c>
      <c r="AD45" s="17">
        <f t="shared" si="405"/>
        <v>12982592.960000001</v>
      </c>
      <c r="AE45" s="17"/>
      <c r="AF45" s="16">
        <v>2021847</v>
      </c>
      <c r="AG45" s="16">
        <v>2021847</v>
      </c>
      <c r="AH45" s="16">
        <v>2021847</v>
      </c>
      <c r="AI45" s="16">
        <v>2021847</v>
      </c>
      <c r="AJ45" s="16">
        <v>2021847</v>
      </c>
      <c r="AK45" s="16">
        <v>2021847</v>
      </c>
      <c r="AL45" s="16">
        <v>2021847</v>
      </c>
      <c r="AM45" s="16">
        <v>2021847</v>
      </c>
      <c r="AN45" s="16">
        <v>1526360</v>
      </c>
      <c r="AO45" s="16">
        <v>1526360</v>
      </c>
      <c r="AP45" s="16">
        <v>1527017</v>
      </c>
      <c r="AQ45" s="16">
        <v>1193078</v>
      </c>
      <c r="AR45" s="17">
        <f t="shared" si="406"/>
        <v>21947591</v>
      </c>
      <c r="AS45" s="17"/>
      <c r="AT45" s="16">
        <v>1288154</v>
      </c>
      <c r="AU45" s="16">
        <v>1632627</v>
      </c>
      <c r="AV45" s="16">
        <v>1632627</v>
      </c>
      <c r="AW45" s="16">
        <v>1632627</v>
      </c>
      <c r="AX45" s="16">
        <v>1632627</v>
      </c>
      <c r="AY45" s="16">
        <v>1632627</v>
      </c>
      <c r="AZ45" s="16">
        <v>1632627</v>
      </c>
      <c r="BA45" s="16">
        <v>1632627</v>
      </c>
      <c r="BB45" s="16">
        <v>1632627</v>
      </c>
      <c r="BC45" s="16">
        <v>1632627</v>
      </c>
      <c r="BD45" s="16">
        <v>1632627</v>
      </c>
      <c r="BE45" s="16">
        <v>1632627</v>
      </c>
      <c r="BF45" s="17">
        <f t="shared" si="407"/>
        <v>19247051</v>
      </c>
      <c r="BG45" s="17"/>
      <c r="BH45" s="16">
        <v>1758452</v>
      </c>
      <c r="BI45" s="16">
        <v>1758452</v>
      </c>
      <c r="BJ45" s="16">
        <v>1758452</v>
      </c>
      <c r="BK45" s="16">
        <v>1758452</v>
      </c>
      <c r="BL45" s="16">
        <v>1758452</v>
      </c>
      <c r="BM45" s="16">
        <v>1758452</v>
      </c>
      <c r="BN45" s="16">
        <v>1758452</v>
      </c>
      <c r="BO45" s="16">
        <v>1758452</v>
      </c>
      <c r="BP45" s="16">
        <v>1758452</v>
      </c>
      <c r="BQ45" s="16">
        <v>1758452</v>
      </c>
      <c r="BR45" s="16">
        <v>1758452</v>
      </c>
      <c r="BS45" s="16">
        <v>1758452</v>
      </c>
      <c r="BT45" s="17">
        <f t="shared" si="408"/>
        <v>21101424</v>
      </c>
      <c r="BU45" s="17"/>
      <c r="BV45" s="16">
        <v>1825222</v>
      </c>
      <c r="BW45" s="16">
        <v>1825222</v>
      </c>
      <c r="BX45" s="16">
        <v>1825222</v>
      </c>
      <c r="BY45" s="16"/>
      <c r="BZ45" s="16"/>
      <c r="CA45" s="16"/>
      <c r="CB45" s="16"/>
      <c r="CC45" s="16"/>
      <c r="CD45" s="16"/>
      <c r="CE45" s="16"/>
      <c r="CF45" s="16"/>
      <c r="CG45" s="16"/>
      <c r="CH45" s="17">
        <f t="shared" si="409"/>
        <v>5475666</v>
      </c>
      <c r="CI45" s="17">
        <f t="shared" si="410"/>
        <v>80754324.960000008</v>
      </c>
    </row>
    <row r="46" spans="1:87">
      <c r="A46" s="38" t="s">
        <v>58</v>
      </c>
      <c r="B46" s="32" t="s">
        <v>54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>
        <f t="shared" si="403"/>
        <v>0</v>
      </c>
      <c r="Q46" s="17"/>
      <c r="R46" s="17"/>
      <c r="S46" s="17"/>
      <c r="T46" s="17"/>
      <c r="U46" s="17"/>
      <c r="V46" s="16">
        <v>-619236.79</v>
      </c>
      <c r="W46" s="17"/>
      <c r="X46" s="17"/>
      <c r="Y46" s="17"/>
      <c r="Z46" s="17"/>
      <c r="AA46" s="17"/>
      <c r="AB46" s="17"/>
      <c r="AC46" s="16">
        <v>4350578</v>
      </c>
      <c r="AD46" s="17">
        <f t="shared" si="405"/>
        <v>3731341.21</v>
      </c>
      <c r="AE46" s="17"/>
      <c r="AF46" s="16">
        <v>0</v>
      </c>
      <c r="AG46" s="16"/>
      <c r="AH46" s="16">
        <v>0</v>
      </c>
      <c r="AI46" s="16"/>
      <c r="AJ46" s="16"/>
      <c r="AK46" s="16"/>
      <c r="AL46" s="16"/>
      <c r="AM46" s="16"/>
      <c r="AN46" s="16"/>
      <c r="AO46" s="16"/>
      <c r="AP46" s="16"/>
      <c r="AQ46" s="16"/>
      <c r="AR46" s="17">
        <f t="shared" si="406"/>
        <v>0</v>
      </c>
      <c r="AS46" s="17"/>
      <c r="AT46" s="16"/>
      <c r="AU46" s="16">
        <v>773488</v>
      </c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7">
        <f t="shared" si="407"/>
        <v>773488</v>
      </c>
      <c r="BG46" s="17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7">
        <f t="shared" si="408"/>
        <v>0</v>
      </c>
      <c r="BU46" s="17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7">
        <f t="shared" si="409"/>
        <v>0</v>
      </c>
      <c r="CI46" s="17">
        <f t="shared" si="410"/>
        <v>4504829.21</v>
      </c>
    </row>
    <row r="47" spans="1:87" ht="13.5" thickBot="1">
      <c r="A47" s="43" t="s">
        <v>59</v>
      </c>
      <c r="B47" s="44" t="s">
        <v>60</v>
      </c>
      <c r="C47" s="55">
        <v>-718488940.83000004</v>
      </c>
      <c r="D47" s="55">
        <v>1982982</v>
      </c>
      <c r="E47" s="55">
        <v>1982982</v>
      </c>
      <c r="F47" s="55">
        <v>1982982</v>
      </c>
      <c r="G47" s="55">
        <v>1982982</v>
      </c>
      <c r="H47" s="55">
        <v>1982982</v>
      </c>
      <c r="I47" s="55">
        <v>1982982</v>
      </c>
      <c r="J47" s="55">
        <v>1982982</v>
      </c>
      <c r="K47" s="55">
        <v>1982982</v>
      </c>
      <c r="L47" s="55">
        <v>1982982</v>
      </c>
      <c r="M47" s="55">
        <v>1342747</v>
      </c>
      <c r="N47" s="55">
        <v>1342747</v>
      </c>
      <c r="O47" s="55">
        <v>-12582545</v>
      </c>
      <c r="P47" s="55">
        <v>7949787</v>
      </c>
      <c r="Q47" s="17"/>
      <c r="R47" s="55">
        <v>127706.54</v>
      </c>
      <c r="S47" s="55">
        <v>2589409</v>
      </c>
      <c r="T47" s="55">
        <v>1311123.51</v>
      </c>
      <c r="U47" s="55">
        <v>973085.79</v>
      </c>
      <c r="V47" s="55">
        <v>1680784.17</v>
      </c>
      <c r="W47" s="55">
        <v>1326935</v>
      </c>
      <c r="X47" s="55">
        <v>1326935</v>
      </c>
      <c r="Y47" s="55">
        <v>1326935</v>
      </c>
      <c r="Z47" s="55">
        <v>1326935</v>
      </c>
      <c r="AA47" s="55">
        <v>1326935</v>
      </c>
      <c r="AB47" s="55">
        <v>2026050</v>
      </c>
      <c r="AC47" s="55">
        <v>17163812</v>
      </c>
      <c r="AD47" s="55">
        <v>32506646.010000002</v>
      </c>
      <c r="AE47" s="17"/>
      <c r="AF47" s="55">
        <v>2021847</v>
      </c>
      <c r="AG47" s="55">
        <v>2021847</v>
      </c>
      <c r="AH47" s="55">
        <v>2021847</v>
      </c>
      <c r="AI47" s="55">
        <v>2021847</v>
      </c>
      <c r="AJ47" s="55">
        <v>2021847</v>
      </c>
      <c r="AK47" s="55">
        <v>2021847</v>
      </c>
      <c r="AL47" s="55">
        <v>2021847</v>
      </c>
      <c r="AM47" s="55">
        <v>2021847</v>
      </c>
      <c r="AN47" s="55">
        <v>-39424071</v>
      </c>
      <c r="AO47" s="55">
        <v>1526360</v>
      </c>
      <c r="AP47" s="55">
        <v>832881</v>
      </c>
      <c r="AQ47" s="55">
        <v>1193078</v>
      </c>
      <c r="AR47" s="55">
        <v>-19696976</v>
      </c>
      <c r="AS47" s="17"/>
      <c r="AT47" s="55">
        <v>1288154</v>
      </c>
      <c r="AU47" s="55">
        <v>2406115</v>
      </c>
      <c r="AV47" s="55">
        <v>1632627</v>
      </c>
      <c r="AW47" s="55">
        <v>1632627</v>
      </c>
      <c r="AX47" s="55">
        <v>1632627</v>
      </c>
      <c r="AY47" s="55">
        <v>1632627</v>
      </c>
      <c r="AZ47" s="55">
        <v>1632627</v>
      </c>
      <c r="BA47" s="55">
        <v>1632627</v>
      </c>
      <c r="BB47" s="55">
        <v>1632627</v>
      </c>
      <c r="BC47" s="55">
        <v>1632627</v>
      </c>
      <c r="BD47" s="55">
        <v>1632627</v>
      </c>
      <c r="BE47" s="55">
        <v>1632627</v>
      </c>
      <c r="BF47" s="55">
        <v>20020539</v>
      </c>
      <c r="BG47" s="17"/>
      <c r="BH47" s="55">
        <f>SUM(BH40:BH46)</f>
        <v>1758452</v>
      </c>
      <c r="BI47" s="55">
        <f t="shared" ref="BI47:BT47" si="411">SUM(BI40:BI46)</f>
        <v>1758452</v>
      </c>
      <c r="BJ47" s="55">
        <f t="shared" si="411"/>
        <v>1758452</v>
      </c>
      <c r="BK47" s="55">
        <f t="shared" si="411"/>
        <v>1758452</v>
      </c>
      <c r="BL47" s="55">
        <f t="shared" si="411"/>
        <v>1758452</v>
      </c>
      <c r="BM47" s="55">
        <f t="shared" si="411"/>
        <v>1758452</v>
      </c>
      <c r="BN47" s="55">
        <f t="shared" si="411"/>
        <v>1758452</v>
      </c>
      <c r="BO47" s="55">
        <f t="shared" si="411"/>
        <v>1758452</v>
      </c>
      <c r="BP47" s="55">
        <f t="shared" si="411"/>
        <v>1758452</v>
      </c>
      <c r="BQ47" s="55">
        <f t="shared" si="411"/>
        <v>1758452</v>
      </c>
      <c r="BR47" s="55">
        <f t="shared" si="411"/>
        <v>1758452</v>
      </c>
      <c r="BS47" s="55">
        <f t="shared" si="411"/>
        <v>1758452</v>
      </c>
      <c r="BT47" s="55">
        <f t="shared" si="411"/>
        <v>21101424</v>
      </c>
      <c r="BU47" s="17"/>
      <c r="BV47" s="55">
        <f t="shared" ref="BV47:BW47" si="412">SUM(BV40:BV46)</f>
        <v>1825222</v>
      </c>
      <c r="BW47" s="55">
        <f t="shared" si="412"/>
        <v>1825222</v>
      </c>
      <c r="BX47" s="55">
        <f t="shared" ref="BX47:CG47" si="413">SUM(BX40:BX46)</f>
        <v>1825222</v>
      </c>
      <c r="BY47" s="55">
        <f t="shared" si="413"/>
        <v>0</v>
      </c>
      <c r="BZ47" s="55">
        <f t="shared" si="413"/>
        <v>0</v>
      </c>
      <c r="CA47" s="55">
        <f t="shared" si="413"/>
        <v>0</v>
      </c>
      <c r="CB47" s="55">
        <f t="shared" si="413"/>
        <v>0</v>
      </c>
      <c r="CC47" s="55">
        <f t="shared" si="413"/>
        <v>0</v>
      </c>
      <c r="CD47" s="55">
        <f t="shared" si="413"/>
        <v>0</v>
      </c>
      <c r="CE47" s="55">
        <f t="shared" si="413"/>
        <v>0</v>
      </c>
      <c r="CF47" s="55">
        <f t="shared" si="413"/>
        <v>0</v>
      </c>
      <c r="CG47" s="55">
        <f t="shared" si="413"/>
        <v>0</v>
      </c>
      <c r="CH47" s="55">
        <f>SUM(CH40:CH46)</f>
        <v>5475666</v>
      </c>
      <c r="CI47" s="55">
        <f>SUM(CI40:CI46)</f>
        <v>-651131854.81999993</v>
      </c>
    </row>
    <row r="48" spans="1:87" ht="14.25" thickTop="1" thickBot="1">
      <c r="A48" s="45" t="s">
        <v>61</v>
      </c>
      <c r="B48" s="46" t="s">
        <v>62</v>
      </c>
      <c r="C48" s="47">
        <f>C47</f>
        <v>-718488940.83000004</v>
      </c>
      <c r="D48" s="47">
        <f>C48+D47</f>
        <v>-716505958.83000004</v>
      </c>
      <c r="E48" s="47">
        <f t="shared" ref="E48" si="414">D48+E47</f>
        <v>-714522976.83000004</v>
      </c>
      <c r="F48" s="47">
        <f t="shared" ref="F48" si="415">E48+F47</f>
        <v>-712539994.83000004</v>
      </c>
      <c r="G48" s="47">
        <f t="shared" ref="G48" si="416">F48+G47</f>
        <v>-710557012.83000004</v>
      </c>
      <c r="H48" s="47">
        <f t="shared" ref="H48" si="417">G48+H47</f>
        <v>-708574030.83000004</v>
      </c>
      <c r="I48" s="47">
        <f t="shared" ref="I48" si="418">H48+I47</f>
        <v>-706591048.83000004</v>
      </c>
      <c r="J48" s="47">
        <f t="shared" ref="J48" si="419">I48+J47</f>
        <v>-704608066.83000004</v>
      </c>
      <c r="K48" s="47">
        <f t="shared" ref="K48" si="420">J48+K47</f>
        <v>-702625084.83000004</v>
      </c>
      <c r="L48" s="47">
        <f t="shared" ref="L48" si="421">K48+L47</f>
        <v>-700642102.83000004</v>
      </c>
      <c r="M48" s="47">
        <f t="shared" ref="M48" si="422">L48+M47</f>
        <v>-699299355.83000004</v>
      </c>
      <c r="N48" s="47">
        <f t="shared" ref="N48" si="423">M48+N47</f>
        <v>-697956608.83000004</v>
      </c>
      <c r="O48" s="47">
        <f t="shared" ref="O48" si="424">N48+O47</f>
        <v>-710539153.83000004</v>
      </c>
      <c r="P48" s="47">
        <f>C48+P47</f>
        <v>-710539153.83000004</v>
      </c>
      <c r="Q48" s="31">
        <f>O48-P48</f>
        <v>0</v>
      </c>
      <c r="R48" s="47">
        <f>+O48+R47</f>
        <v>-710411447.29000008</v>
      </c>
      <c r="S48" s="47">
        <f t="shared" ref="S48" si="425">R48+S47</f>
        <v>-707822038.29000008</v>
      </c>
      <c r="T48" s="47">
        <f t="shared" ref="T48" si="426">S48+T47</f>
        <v>-706510914.78000009</v>
      </c>
      <c r="U48" s="47">
        <f t="shared" ref="U48" si="427">T48+U47</f>
        <v>-705537828.99000013</v>
      </c>
      <c r="V48" s="47">
        <f t="shared" ref="V48" si="428">U48+V47</f>
        <v>-703857044.82000017</v>
      </c>
      <c r="W48" s="47">
        <f t="shared" ref="W48" si="429">V48+W47</f>
        <v>-702530109.82000017</v>
      </c>
      <c r="X48" s="47">
        <f t="shared" ref="X48" si="430">W48+X47</f>
        <v>-701203174.82000017</v>
      </c>
      <c r="Y48" s="47">
        <f t="shared" ref="Y48" si="431">X48+Y47</f>
        <v>-699876239.82000017</v>
      </c>
      <c r="Z48" s="47">
        <f t="shared" ref="Z48" si="432">Y48+Z47</f>
        <v>-698549304.82000017</v>
      </c>
      <c r="AA48" s="47">
        <f t="shared" ref="AA48" si="433">Z48+AA47</f>
        <v>-697222369.82000017</v>
      </c>
      <c r="AB48" s="47">
        <f t="shared" ref="AB48" si="434">AA48+AB47</f>
        <v>-695196319.82000017</v>
      </c>
      <c r="AC48" s="47">
        <f t="shared" ref="AC48" si="435">AB48+AC47</f>
        <v>-678032507.82000017</v>
      </c>
      <c r="AD48" s="47">
        <f>O48+AD47</f>
        <v>-678032507.82000005</v>
      </c>
      <c r="AE48" s="31">
        <f>AC48-AD48</f>
        <v>0</v>
      </c>
      <c r="AF48" s="47">
        <f>+AC48+AF47</f>
        <v>-676010660.82000017</v>
      </c>
      <c r="AG48" s="47">
        <f t="shared" ref="AG48" si="436">AF48+AG47</f>
        <v>-673988813.82000017</v>
      </c>
      <c r="AH48" s="47">
        <f t="shared" ref="AH48" si="437">AG48+AH47</f>
        <v>-671966966.82000017</v>
      </c>
      <c r="AI48" s="47">
        <f t="shared" ref="AI48" si="438">AH48+AI47</f>
        <v>-669945119.82000017</v>
      </c>
      <c r="AJ48" s="47">
        <f t="shared" ref="AJ48" si="439">AI48+AJ47</f>
        <v>-667923272.82000017</v>
      </c>
      <c r="AK48" s="47">
        <f t="shared" ref="AK48" si="440">AJ48+AK47</f>
        <v>-665901425.82000017</v>
      </c>
      <c r="AL48" s="47">
        <f t="shared" ref="AL48" si="441">AK48+AL47</f>
        <v>-663879578.82000017</v>
      </c>
      <c r="AM48" s="47">
        <f t="shared" ref="AM48" si="442">AL48+AM47</f>
        <v>-661857731.82000017</v>
      </c>
      <c r="AN48" s="47">
        <f t="shared" ref="AN48" si="443">AM48+AN47</f>
        <v>-701281802.82000017</v>
      </c>
      <c r="AO48" s="47">
        <f t="shared" ref="AO48" si="444">AN48+AO47</f>
        <v>-699755442.82000017</v>
      </c>
      <c r="AP48" s="47">
        <f t="shared" ref="AP48" si="445">AO48+AP47</f>
        <v>-698922561.82000017</v>
      </c>
      <c r="AQ48" s="47">
        <f t="shared" ref="AQ48" si="446">AP48+AQ47</f>
        <v>-697729483.82000017</v>
      </c>
      <c r="AR48" s="47">
        <f>AC48+AR47</f>
        <v>-697729483.82000017</v>
      </c>
      <c r="AS48" s="31">
        <f>AQ48-AR48</f>
        <v>0</v>
      </c>
      <c r="AT48" s="47">
        <f>+AQ48+AT47</f>
        <v>-696441329.82000017</v>
      </c>
      <c r="AU48" s="47">
        <f t="shared" ref="AU48" si="447">AT48+AU47</f>
        <v>-694035214.82000017</v>
      </c>
      <c r="AV48" s="47">
        <f t="shared" ref="AV48" si="448">AU48+AV47</f>
        <v>-692402587.82000017</v>
      </c>
      <c r="AW48" s="47">
        <f t="shared" ref="AW48" si="449">AV48+AW47</f>
        <v>-690769960.82000017</v>
      </c>
      <c r="AX48" s="47">
        <f t="shared" ref="AX48" si="450">AW48+AX47</f>
        <v>-689137333.82000017</v>
      </c>
      <c r="AY48" s="47">
        <f t="shared" ref="AY48" si="451">AX48+AY47</f>
        <v>-687504706.82000017</v>
      </c>
      <c r="AZ48" s="47">
        <f t="shared" ref="AZ48" si="452">AY48+AZ47</f>
        <v>-685872079.82000017</v>
      </c>
      <c r="BA48" s="47">
        <f t="shared" ref="BA48" si="453">AZ48+BA47</f>
        <v>-684239452.82000017</v>
      </c>
      <c r="BB48" s="47">
        <f t="shared" ref="BB48" si="454">BA48+BB47</f>
        <v>-682606825.82000017</v>
      </c>
      <c r="BC48" s="47">
        <f t="shared" ref="BC48" si="455">BB48+BC47</f>
        <v>-680974198.82000017</v>
      </c>
      <c r="BD48" s="47">
        <f t="shared" ref="BD48" si="456">BC48+BD47</f>
        <v>-679341571.82000017</v>
      </c>
      <c r="BE48" s="47">
        <f t="shared" ref="BE48" si="457">BD48+BE47</f>
        <v>-677708944.82000017</v>
      </c>
      <c r="BF48" s="47">
        <f>AQ48+BF47</f>
        <v>-677708944.82000017</v>
      </c>
      <c r="BG48" s="31">
        <f>BE48-BF48</f>
        <v>0</v>
      </c>
      <c r="BH48" s="47">
        <f>+BE48+BH47</f>
        <v>-675950492.82000017</v>
      </c>
      <c r="BI48" s="47">
        <f t="shared" ref="BI48" si="458">BH48+BI47</f>
        <v>-674192040.82000017</v>
      </c>
      <c r="BJ48" s="47">
        <f t="shared" ref="BJ48" si="459">BI48+BJ47</f>
        <v>-672433588.82000017</v>
      </c>
      <c r="BK48" s="47">
        <f t="shared" ref="BK48" si="460">BJ48+BK47</f>
        <v>-670675136.82000017</v>
      </c>
      <c r="BL48" s="47">
        <f t="shared" ref="BL48" si="461">BK48+BL47</f>
        <v>-668916684.82000017</v>
      </c>
      <c r="BM48" s="47">
        <f t="shared" ref="BM48" si="462">BL48+BM47</f>
        <v>-667158232.82000017</v>
      </c>
      <c r="BN48" s="47">
        <f t="shared" ref="BN48" si="463">BM48+BN47</f>
        <v>-665399780.82000017</v>
      </c>
      <c r="BO48" s="47">
        <f t="shared" ref="BO48" si="464">BN48+BO47</f>
        <v>-663641328.82000017</v>
      </c>
      <c r="BP48" s="47">
        <f t="shared" ref="BP48" si="465">BO48+BP47</f>
        <v>-661882876.82000017</v>
      </c>
      <c r="BQ48" s="47">
        <f t="shared" ref="BQ48" si="466">BP48+BQ47</f>
        <v>-660124424.82000017</v>
      </c>
      <c r="BR48" s="47">
        <f t="shared" ref="BR48" si="467">BQ48+BR47</f>
        <v>-658365972.82000017</v>
      </c>
      <c r="BS48" s="47">
        <f t="shared" ref="BS48" si="468">BR48+BS47</f>
        <v>-656607520.82000017</v>
      </c>
      <c r="BT48" s="47">
        <f>BE48+BT47</f>
        <v>-656607520.82000017</v>
      </c>
      <c r="BU48" s="31">
        <f>BS48-BT48</f>
        <v>0</v>
      </c>
      <c r="BV48" s="47">
        <f>+BS48+BV47</f>
        <v>-654782298.82000017</v>
      </c>
      <c r="BW48" s="47">
        <f t="shared" ref="BW48" si="469">BV48+BW47</f>
        <v>-652957076.82000017</v>
      </c>
      <c r="BX48" s="47">
        <f t="shared" ref="BX48" si="470">BW48+BX47</f>
        <v>-651131854.82000017</v>
      </c>
      <c r="BY48" s="47">
        <f t="shared" ref="BY48" si="471">BX48+BY47</f>
        <v>-651131854.82000017</v>
      </c>
      <c r="BZ48" s="47">
        <f t="shared" ref="BZ48" si="472">BY48+BZ47</f>
        <v>-651131854.82000017</v>
      </c>
      <c r="CA48" s="47">
        <f t="shared" ref="CA48" si="473">BZ48+CA47</f>
        <v>-651131854.82000017</v>
      </c>
      <c r="CB48" s="47">
        <f t="shared" ref="CB48" si="474">CA48+CB47</f>
        <v>-651131854.82000017</v>
      </c>
      <c r="CC48" s="47">
        <f t="shared" ref="CC48" si="475">CB48+CC47</f>
        <v>-651131854.82000017</v>
      </c>
      <c r="CD48" s="47">
        <f t="shared" ref="CD48" si="476">CC48+CD47</f>
        <v>-651131854.82000017</v>
      </c>
      <c r="CE48" s="47">
        <f t="shared" ref="CE48" si="477">CD48+CE47</f>
        <v>-651131854.82000017</v>
      </c>
      <c r="CF48" s="47">
        <f t="shared" ref="CF48" si="478">CE48+CF47</f>
        <v>-651131854.82000017</v>
      </c>
      <c r="CG48" s="47">
        <f t="shared" ref="CG48" si="479">CF48+CG47</f>
        <v>-651131854.82000017</v>
      </c>
      <c r="CH48" s="56">
        <f>BS48+CH47</f>
        <v>-651131854.82000017</v>
      </c>
      <c r="CI48" s="56">
        <f>+CI47-CH48</f>
        <v>0</v>
      </c>
    </row>
    <row r="49" spans="1:87" ht="13.5" thickTop="1">
      <c r="Q49" s="17"/>
      <c r="AE49" s="17"/>
      <c r="AS49" s="17"/>
      <c r="BG49" s="17"/>
      <c r="BU49" s="17"/>
    </row>
    <row r="50" spans="1:87">
      <c r="Q50" s="17"/>
      <c r="AE50" s="17"/>
      <c r="AS50" s="17"/>
      <c r="BG50" s="17"/>
      <c r="BU50" s="17"/>
    </row>
    <row r="51" spans="1:87">
      <c r="A51" s="57" t="s">
        <v>63</v>
      </c>
      <c r="B51" s="58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17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17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17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17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17"/>
    </row>
    <row r="52" spans="1:87">
      <c r="A52" s="32" t="s">
        <v>64</v>
      </c>
      <c r="B52" s="60">
        <v>179230</v>
      </c>
      <c r="C52" s="61">
        <v>-42974936</v>
      </c>
      <c r="P52" s="17">
        <f t="shared" ref="P52:P53" si="480">SUM(D52:O52)</f>
        <v>0</v>
      </c>
      <c r="Q52" s="17"/>
      <c r="AD52" s="17">
        <f t="shared" ref="AD52:AD53" si="481">SUM(R52:AC52)</f>
        <v>0</v>
      </c>
      <c r="AE52" s="17"/>
      <c r="AR52" s="17">
        <f t="shared" ref="AR52:AR53" si="482">SUM(AF52:AQ52)</f>
        <v>0</v>
      </c>
      <c r="AS52" s="17"/>
      <c r="BF52" s="17">
        <f t="shared" ref="BF52:BF53" si="483">SUM(AT52:BE52)</f>
        <v>0</v>
      </c>
      <c r="BG52" s="17"/>
      <c r="BT52" s="17">
        <f t="shared" ref="BT52:BT53" si="484">SUM(BH52:BS52)</f>
        <v>0</v>
      </c>
      <c r="BU52" s="17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7">
        <f t="shared" ref="CH52:CH53" si="485">SUM(BV52:CG52)</f>
        <v>0</v>
      </c>
      <c r="CI52" s="17">
        <f t="shared" ref="CI52:CI53" si="486">+C52+P52+AD52+AR52+BF52+BT52+CH52</f>
        <v>-42974936</v>
      </c>
    </row>
    <row r="53" spans="1:87">
      <c r="A53" s="32" t="s">
        <v>65</v>
      </c>
      <c r="B53" s="60">
        <v>179240</v>
      </c>
      <c r="C53" s="61">
        <v>40981166.460000001</v>
      </c>
      <c r="D53" s="61"/>
      <c r="E53" s="61"/>
      <c r="F53" s="61">
        <v>60043</v>
      </c>
      <c r="G53" s="61"/>
      <c r="H53" s="61"/>
      <c r="I53" s="61">
        <v>60043</v>
      </c>
      <c r="J53" s="61"/>
      <c r="K53" s="61"/>
      <c r="L53" s="61">
        <v>60043</v>
      </c>
      <c r="M53" s="61"/>
      <c r="N53" s="61"/>
      <c r="O53" s="61">
        <v>120086</v>
      </c>
      <c r="P53" s="17">
        <f t="shared" si="480"/>
        <v>300215</v>
      </c>
      <c r="Q53" s="17"/>
      <c r="R53" s="61"/>
      <c r="S53" s="61"/>
      <c r="T53" s="61">
        <v>60040</v>
      </c>
      <c r="U53" s="61"/>
      <c r="V53" s="61"/>
      <c r="W53" s="61">
        <v>60043</v>
      </c>
      <c r="X53" s="61"/>
      <c r="Y53" s="61"/>
      <c r="Z53" s="61">
        <v>37592</v>
      </c>
      <c r="AA53" s="61"/>
      <c r="AB53" s="61"/>
      <c r="AC53" s="61">
        <v>22458</v>
      </c>
      <c r="AD53" s="17">
        <f t="shared" si="481"/>
        <v>180133</v>
      </c>
      <c r="AE53" s="17"/>
      <c r="AF53" s="61"/>
      <c r="AG53" s="61"/>
      <c r="AH53" s="61">
        <v>54430</v>
      </c>
      <c r="AI53" s="61"/>
      <c r="AJ53" s="61"/>
      <c r="AK53" s="61">
        <v>58172</v>
      </c>
      <c r="AL53" s="61"/>
      <c r="AM53" s="61"/>
      <c r="AN53" s="61">
        <v>63931</v>
      </c>
      <c r="AO53" s="61"/>
      <c r="AP53" s="61"/>
      <c r="AQ53" s="61">
        <v>63639</v>
      </c>
      <c r="AR53" s="17">
        <f t="shared" si="482"/>
        <v>240172</v>
      </c>
      <c r="AS53" s="17"/>
      <c r="AT53" s="61"/>
      <c r="AU53" s="61"/>
      <c r="AV53" s="61">
        <v>296619</v>
      </c>
      <c r="AW53" s="61"/>
      <c r="AX53" s="61"/>
      <c r="AY53" s="61">
        <v>58844</v>
      </c>
      <c r="AZ53" s="61"/>
      <c r="BA53" s="61"/>
      <c r="BB53" s="61">
        <v>61242</v>
      </c>
      <c r="BC53" s="61"/>
      <c r="BD53" s="61"/>
      <c r="BE53" s="61">
        <v>-176533</v>
      </c>
      <c r="BF53" s="17">
        <f t="shared" si="483"/>
        <v>240172</v>
      </c>
      <c r="BG53" s="17"/>
      <c r="BH53" s="61"/>
      <c r="BI53" s="61"/>
      <c r="BJ53" s="61">
        <v>60043</v>
      </c>
      <c r="BK53" s="61"/>
      <c r="BL53" s="61"/>
      <c r="BM53" s="61">
        <v>60043</v>
      </c>
      <c r="BN53" s="61"/>
      <c r="BO53" s="61"/>
      <c r="BP53" s="61">
        <v>60043</v>
      </c>
      <c r="BQ53" s="61"/>
      <c r="BR53" s="61"/>
      <c r="BS53" s="61">
        <v>60043</v>
      </c>
      <c r="BT53" s="17">
        <f t="shared" si="484"/>
        <v>240172</v>
      </c>
      <c r="BU53" s="17"/>
      <c r="BV53" s="18"/>
      <c r="BW53" s="18"/>
      <c r="BX53" s="18">
        <v>60044</v>
      </c>
      <c r="BY53" s="18"/>
      <c r="BZ53" s="18"/>
      <c r="CA53" s="18"/>
      <c r="CB53" s="18"/>
      <c r="CC53" s="18"/>
      <c r="CD53" s="18"/>
      <c r="CE53" s="18"/>
      <c r="CF53" s="18"/>
      <c r="CG53" s="18"/>
      <c r="CH53" s="17">
        <f t="shared" si="485"/>
        <v>60044</v>
      </c>
      <c r="CI53" s="17">
        <f t="shared" si="486"/>
        <v>42242074.460000001</v>
      </c>
    </row>
    <row r="54" spans="1:87" ht="13.5" thickBot="1">
      <c r="A54" s="38" t="s">
        <v>66</v>
      </c>
      <c r="C54" s="62">
        <f>SUM(C52:C53)</f>
        <v>-1993769.5399999991</v>
      </c>
      <c r="D54" s="62">
        <f t="shared" ref="D54:P54" si="487">SUM(D52:D53)</f>
        <v>0</v>
      </c>
      <c r="E54" s="62">
        <f t="shared" si="487"/>
        <v>0</v>
      </c>
      <c r="F54" s="62">
        <f t="shared" si="487"/>
        <v>60043</v>
      </c>
      <c r="G54" s="62">
        <f t="shared" si="487"/>
        <v>0</v>
      </c>
      <c r="H54" s="62">
        <f t="shared" si="487"/>
        <v>0</v>
      </c>
      <c r="I54" s="62">
        <f t="shared" si="487"/>
        <v>60043</v>
      </c>
      <c r="J54" s="62">
        <f t="shared" si="487"/>
        <v>0</v>
      </c>
      <c r="K54" s="62">
        <f t="shared" si="487"/>
        <v>0</v>
      </c>
      <c r="L54" s="62">
        <f t="shared" si="487"/>
        <v>60043</v>
      </c>
      <c r="M54" s="62">
        <f t="shared" si="487"/>
        <v>0</v>
      </c>
      <c r="N54" s="62">
        <f t="shared" si="487"/>
        <v>0</v>
      </c>
      <c r="O54" s="62">
        <f t="shared" si="487"/>
        <v>120086</v>
      </c>
      <c r="P54" s="62">
        <f t="shared" si="487"/>
        <v>300215</v>
      </c>
      <c r="Q54" s="31"/>
      <c r="R54" s="62">
        <f t="shared" ref="R54" si="488">SUM(R52:R53)</f>
        <v>0</v>
      </c>
      <c r="S54" s="62">
        <f t="shared" ref="S54" si="489">SUM(S52:S53)</f>
        <v>0</v>
      </c>
      <c r="T54" s="62">
        <f t="shared" ref="T54" si="490">SUM(T52:T53)</f>
        <v>60040</v>
      </c>
      <c r="U54" s="62">
        <f t="shared" ref="U54" si="491">SUM(U52:U53)</f>
        <v>0</v>
      </c>
      <c r="V54" s="62">
        <f t="shared" ref="V54" si="492">SUM(V52:V53)</f>
        <v>0</v>
      </c>
      <c r="W54" s="62">
        <f t="shared" ref="W54" si="493">SUM(W52:W53)</f>
        <v>60043</v>
      </c>
      <c r="X54" s="62">
        <f t="shared" ref="X54" si="494">SUM(X52:X53)</f>
        <v>0</v>
      </c>
      <c r="Y54" s="62">
        <f t="shared" ref="Y54" si="495">SUM(Y52:Y53)</f>
        <v>0</v>
      </c>
      <c r="Z54" s="62">
        <f t="shared" ref="Z54" si="496">SUM(Z52:Z53)</f>
        <v>37592</v>
      </c>
      <c r="AA54" s="62">
        <f t="shared" ref="AA54" si="497">SUM(AA52:AA53)</f>
        <v>0</v>
      </c>
      <c r="AB54" s="62">
        <f t="shared" ref="AB54" si="498">SUM(AB52:AB53)</f>
        <v>0</v>
      </c>
      <c r="AC54" s="62">
        <f t="shared" ref="AC54" si="499">SUM(AC52:AC53)</f>
        <v>22458</v>
      </c>
      <c r="AD54" s="62">
        <f t="shared" ref="AD54" si="500">SUM(AD52:AD53)</f>
        <v>180133</v>
      </c>
      <c r="AE54" s="31"/>
      <c r="AF54" s="62">
        <f t="shared" ref="AF54" si="501">SUM(AF52:AF53)</f>
        <v>0</v>
      </c>
      <c r="AG54" s="62">
        <f t="shared" ref="AG54" si="502">SUM(AG52:AG53)</f>
        <v>0</v>
      </c>
      <c r="AH54" s="62">
        <f t="shared" ref="AH54" si="503">SUM(AH52:AH53)</f>
        <v>54430</v>
      </c>
      <c r="AI54" s="62">
        <f t="shared" ref="AI54" si="504">SUM(AI52:AI53)</f>
        <v>0</v>
      </c>
      <c r="AJ54" s="62">
        <f t="shared" ref="AJ54" si="505">SUM(AJ52:AJ53)</f>
        <v>0</v>
      </c>
      <c r="AK54" s="62">
        <f t="shared" ref="AK54" si="506">SUM(AK52:AK53)</f>
        <v>58172</v>
      </c>
      <c r="AL54" s="62">
        <f t="shared" ref="AL54" si="507">SUM(AL52:AL53)</f>
        <v>0</v>
      </c>
      <c r="AM54" s="62">
        <f t="shared" ref="AM54" si="508">SUM(AM52:AM53)</f>
        <v>0</v>
      </c>
      <c r="AN54" s="62">
        <f t="shared" ref="AN54" si="509">SUM(AN52:AN53)</f>
        <v>63931</v>
      </c>
      <c r="AO54" s="62">
        <f t="shared" ref="AO54" si="510">SUM(AO52:AO53)</f>
        <v>0</v>
      </c>
      <c r="AP54" s="62">
        <f t="shared" ref="AP54" si="511">SUM(AP52:AP53)</f>
        <v>0</v>
      </c>
      <c r="AQ54" s="62">
        <f t="shared" ref="AQ54" si="512">SUM(AQ52:AQ53)</f>
        <v>63639</v>
      </c>
      <c r="AR54" s="62">
        <f t="shared" ref="AR54" si="513">SUM(AR52:AR53)</f>
        <v>240172</v>
      </c>
      <c r="AS54" s="31"/>
      <c r="AT54" s="62">
        <v>0</v>
      </c>
      <c r="AU54" s="62">
        <v>0</v>
      </c>
      <c r="AV54" s="62">
        <v>296619</v>
      </c>
      <c r="AW54" s="62">
        <v>0</v>
      </c>
      <c r="AX54" s="62">
        <v>0</v>
      </c>
      <c r="AY54" s="62">
        <v>58844</v>
      </c>
      <c r="AZ54" s="62">
        <v>0</v>
      </c>
      <c r="BA54" s="62">
        <v>0</v>
      </c>
      <c r="BB54" s="62">
        <v>61242</v>
      </c>
      <c r="BC54" s="62">
        <v>0</v>
      </c>
      <c r="BD54" s="62">
        <v>0</v>
      </c>
      <c r="BE54" s="62">
        <v>-176533</v>
      </c>
      <c r="BF54" s="62">
        <v>240172</v>
      </c>
      <c r="BG54" s="31"/>
      <c r="BH54" s="62">
        <f t="shared" ref="BH54" si="514">SUM(BH52:BH53)</f>
        <v>0</v>
      </c>
      <c r="BI54" s="62">
        <f t="shared" ref="BI54" si="515">SUM(BI52:BI53)</f>
        <v>0</v>
      </c>
      <c r="BJ54" s="62">
        <f t="shared" ref="BJ54" si="516">SUM(BJ52:BJ53)</f>
        <v>60043</v>
      </c>
      <c r="BK54" s="62">
        <f t="shared" ref="BK54" si="517">SUM(BK52:BK53)</f>
        <v>0</v>
      </c>
      <c r="BL54" s="62">
        <f t="shared" ref="BL54" si="518">SUM(BL52:BL53)</f>
        <v>0</v>
      </c>
      <c r="BM54" s="62">
        <f t="shared" ref="BM54" si="519">SUM(BM52:BM53)</f>
        <v>60043</v>
      </c>
      <c r="BN54" s="62">
        <f t="shared" ref="BN54" si="520">SUM(BN52:BN53)</f>
        <v>0</v>
      </c>
      <c r="BO54" s="62">
        <f t="shared" ref="BO54" si="521">SUM(BO52:BO53)</f>
        <v>0</v>
      </c>
      <c r="BP54" s="62">
        <f t="shared" ref="BP54" si="522">SUM(BP52:BP53)</f>
        <v>60043</v>
      </c>
      <c r="BQ54" s="62">
        <f t="shared" ref="BQ54" si="523">SUM(BQ52:BQ53)</f>
        <v>0</v>
      </c>
      <c r="BR54" s="62">
        <f t="shared" ref="BR54" si="524">SUM(BR52:BR53)</f>
        <v>0</v>
      </c>
      <c r="BS54" s="62">
        <f t="shared" ref="BS54" si="525">SUM(BS52:BS53)</f>
        <v>60043</v>
      </c>
      <c r="BT54" s="62">
        <f t="shared" ref="BT54" si="526">SUM(BT52:BT53)</f>
        <v>240172</v>
      </c>
      <c r="BU54" s="31"/>
      <c r="BV54" s="62">
        <f t="shared" ref="BV54" si="527">SUM(BV52:BV53)</f>
        <v>0</v>
      </c>
      <c r="BW54" s="62">
        <f t="shared" ref="BW54:CG54" si="528">SUM(BW52:BW53)</f>
        <v>0</v>
      </c>
      <c r="BX54" s="62">
        <f t="shared" si="528"/>
        <v>60044</v>
      </c>
      <c r="BY54" s="62">
        <f t="shared" si="528"/>
        <v>0</v>
      </c>
      <c r="BZ54" s="62">
        <f t="shared" si="528"/>
        <v>0</v>
      </c>
      <c r="CA54" s="62">
        <f t="shared" si="528"/>
        <v>0</v>
      </c>
      <c r="CB54" s="62">
        <f t="shared" si="528"/>
        <v>0</v>
      </c>
      <c r="CC54" s="62">
        <f t="shared" si="528"/>
        <v>0</v>
      </c>
      <c r="CD54" s="62">
        <f t="shared" si="528"/>
        <v>0</v>
      </c>
      <c r="CE54" s="62">
        <f t="shared" si="528"/>
        <v>0</v>
      </c>
      <c r="CF54" s="62">
        <f t="shared" si="528"/>
        <v>0</v>
      </c>
      <c r="CG54" s="62">
        <f t="shared" si="528"/>
        <v>0</v>
      </c>
      <c r="CH54" s="62">
        <f t="shared" ref="CH54:CI54" si="529">SUM(CH52:CH53)</f>
        <v>60044</v>
      </c>
      <c r="CI54" s="62">
        <f t="shared" si="529"/>
        <v>-732861.53999999911</v>
      </c>
    </row>
    <row r="55" spans="1:87" ht="13.5" thickTop="1">
      <c r="A55" s="38"/>
      <c r="F55" s="63"/>
      <c r="I55" s="63"/>
      <c r="L55" s="63"/>
      <c r="O55" s="63"/>
      <c r="P55" s="63"/>
      <c r="Q55" s="17"/>
      <c r="T55" s="63"/>
      <c r="W55" s="63"/>
      <c r="Z55" s="63"/>
      <c r="AC55" s="63"/>
      <c r="AD55" s="63"/>
      <c r="AE55" s="17"/>
      <c r="AH55" s="63"/>
      <c r="AK55" s="63"/>
      <c r="AN55" s="63"/>
      <c r="AQ55" s="63"/>
      <c r="AR55" s="63"/>
      <c r="AS55" s="17"/>
      <c r="AV55" s="63"/>
      <c r="AY55" s="63"/>
      <c r="BB55" s="63"/>
      <c r="BE55" s="63"/>
      <c r="BF55" s="63"/>
      <c r="BG55" s="17"/>
      <c r="BJ55" s="63"/>
      <c r="BM55" s="63"/>
      <c r="BP55" s="63"/>
      <c r="BS55" s="63"/>
      <c r="BT55" s="63"/>
      <c r="BU55" s="17"/>
    </row>
    <row r="56" spans="1:87">
      <c r="A56" s="38"/>
      <c r="L56" s="63"/>
      <c r="Q56" s="17"/>
      <c r="W56" s="63"/>
      <c r="AD56" s="63"/>
      <c r="AE56" s="17"/>
      <c r="AK56" s="63"/>
      <c r="AR56" s="63"/>
      <c r="AS56" s="17"/>
      <c r="BG56" s="17"/>
      <c r="BU56" s="17"/>
    </row>
    <row r="57" spans="1:87">
      <c r="A57" s="32" t="s">
        <v>93</v>
      </c>
      <c r="Q57" s="17"/>
      <c r="W57" s="63"/>
      <c r="AD57" s="63"/>
      <c r="AE57" s="17"/>
      <c r="AS57" s="17"/>
      <c r="BG57" s="17"/>
      <c r="BU57" s="17"/>
    </row>
    <row r="58" spans="1:87">
      <c r="A58" s="38"/>
      <c r="Q58" s="17"/>
      <c r="AD58" s="63"/>
      <c r="AE58" s="17"/>
      <c r="AS58" s="17"/>
      <c r="BG58" s="17"/>
      <c r="BU58" s="17"/>
    </row>
    <row r="59" spans="1:87">
      <c r="Q59" s="17"/>
      <c r="AE59" s="17"/>
      <c r="AS59" s="17"/>
      <c r="BG59" s="17"/>
      <c r="BU59" s="17"/>
    </row>
    <row r="60" spans="1:87">
      <c r="Q60" s="17"/>
      <c r="AE60" s="17"/>
      <c r="AS60" s="17"/>
      <c r="BG60" s="17"/>
      <c r="BU60" s="17"/>
    </row>
  </sheetData>
  <phoneticPr fontId="8" type="noConversion"/>
  <pageMargins left="1" right="1" top="1.5" bottom="0.75" header="1" footer="0.5"/>
  <pageSetup scale="48" fitToWidth="0" orientation="landscape" r:id="rId1"/>
  <headerFooter>
    <oddHeader>&amp;RSOAH Docket No. 473-24-13232
PUC Docket No. 56211
&amp;F
Page &amp;P of &amp;N</oddHead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07081-C6F3-4029-8BE2-D032CA4F8210}">
  <sheetPr>
    <pageSetUpPr fitToPage="1"/>
  </sheetPr>
  <dimension ref="A1:E42"/>
  <sheetViews>
    <sheetView topLeftCell="A7" zoomScaleNormal="100" workbookViewId="0">
      <selection activeCell="D41" sqref="D41"/>
    </sheetView>
  </sheetViews>
  <sheetFormatPr defaultRowHeight="15"/>
  <cols>
    <col min="1" max="1" width="24.42578125" customWidth="1"/>
    <col min="2" max="3" width="16.28515625" bestFit="1" customWidth="1"/>
    <col min="4" max="5" width="12.5703125" bestFit="1" customWidth="1"/>
    <col min="6" max="6" width="12.28515625" bestFit="1" customWidth="1"/>
  </cols>
  <sheetData>
    <row r="1" spans="1:5">
      <c r="A1" s="30" t="s">
        <v>94</v>
      </c>
    </row>
    <row r="2" spans="1:5">
      <c r="A2" s="26" t="s">
        <v>67</v>
      </c>
    </row>
    <row r="3" spans="1:5">
      <c r="A3" s="30" t="s">
        <v>95</v>
      </c>
    </row>
    <row r="4" spans="1:5">
      <c r="A4" s="26" t="s">
        <v>91</v>
      </c>
    </row>
    <row r="5" spans="1:5">
      <c r="A5" s="26" t="s">
        <v>92</v>
      </c>
    </row>
    <row r="6" spans="1:5">
      <c r="A6" s="26" t="s">
        <v>96</v>
      </c>
    </row>
    <row r="9" spans="1:5">
      <c r="A9" t="s">
        <v>68</v>
      </c>
      <c r="D9" s="23"/>
      <c r="E9" s="23">
        <v>33203913</v>
      </c>
    </row>
    <row r="10" spans="1:5">
      <c r="A10" s="24" t="s">
        <v>69</v>
      </c>
      <c r="B10" s="24" t="s">
        <v>70</v>
      </c>
      <c r="C10" s="24" t="s">
        <v>71</v>
      </c>
      <c r="D10" s="25" t="s">
        <v>72</v>
      </c>
      <c r="E10" s="24" t="s">
        <v>73</v>
      </c>
    </row>
    <row r="11" spans="1:5">
      <c r="A11" s="26" t="s">
        <v>74</v>
      </c>
      <c r="B11" t="s">
        <v>75</v>
      </c>
      <c r="C11" s="27">
        <v>433291</v>
      </c>
      <c r="D11" s="27">
        <v>0</v>
      </c>
      <c r="E11" s="27">
        <f>+C11+D11+E9</f>
        <v>33637204</v>
      </c>
    </row>
    <row r="12" spans="1:5">
      <c r="A12" s="26" t="s">
        <v>74</v>
      </c>
      <c r="B12" t="s">
        <v>76</v>
      </c>
      <c r="C12" s="27">
        <v>433291</v>
      </c>
      <c r="D12" s="27">
        <v>0</v>
      </c>
      <c r="E12" s="27">
        <f>+C12+D12+E11</f>
        <v>34070495</v>
      </c>
    </row>
    <row r="13" spans="1:5">
      <c r="A13" s="26" t="s">
        <v>74</v>
      </c>
      <c r="B13" t="s">
        <v>77</v>
      </c>
      <c r="C13" s="27">
        <v>433291</v>
      </c>
      <c r="D13" s="27">
        <v>0</v>
      </c>
      <c r="E13" s="27">
        <f t="shared" ref="E13:E41" si="0">+C13+D13+E12</f>
        <v>34503786</v>
      </c>
    </row>
    <row r="14" spans="1:5">
      <c r="A14" s="26" t="s">
        <v>74</v>
      </c>
      <c r="B14" t="s">
        <v>78</v>
      </c>
      <c r="C14" s="27">
        <v>433291</v>
      </c>
      <c r="D14" s="27">
        <v>0</v>
      </c>
      <c r="E14" s="27">
        <f t="shared" si="0"/>
        <v>34937077</v>
      </c>
    </row>
    <row r="15" spans="1:5">
      <c r="A15" s="26" t="s">
        <v>79</v>
      </c>
      <c r="B15" t="s">
        <v>75</v>
      </c>
      <c r="C15" s="27">
        <v>433291</v>
      </c>
      <c r="D15" s="27">
        <v>0</v>
      </c>
      <c r="E15" s="27">
        <f t="shared" si="0"/>
        <v>35370368</v>
      </c>
    </row>
    <row r="16" spans="1:5">
      <c r="A16" s="26" t="s">
        <v>79</v>
      </c>
      <c r="B16" t="s">
        <v>80</v>
      </c>
      <c r="C16" s="27">
        <v>105916</v>
      </c>
      <c r="D16" s="27">
        <v>-147572.95000000001</v>
      </c>
      <c r="E16" s="27">
        <f t="shared" si="0"/>
        <v>35328711.049999997</v>
      </c>
    </row>
    <row r="17" spans="1:5">
      <c r="A17" s="26" t="s">
        <v>79</v>
      </c>
      <c r="B17" t="s">
        <v>81</v>
      </c>
      <c r="C17" s="27">
        <v>0</v>
      </c>
      <c r="D17" s="27">
        <v>-553399</v>
      </c>
      <c r="E17" s="27">
        <f t="shared" si="0"/>
        <v>34775312.049999997</v>
      </c>
    </row>
    <row r="18" spans="1:5">
      <c r="A18" s="26" t="s">
        <v>79</v>
      </c>
      <c r="B18" t="s">
        <v>76</v>
      </c>
      <c r="C18" s="27">
        <v>0</v>
      </c>
      <c r="D18" s="27">
        <v>-553398.55000000005</v>
      </c>
      <c r="E18" s="27">
        <f t="shared" si="0"/>
        <v>34221913.5</v>
      </c>
    </row>
    <row r="19" spans="1:5">
      <c r="A19" s="26" t="s">
        <v>79</v>
      </c>
      <c r="B19" t="s">
        <v>82</v>
      </c>
      <c r="C19" s="27">
        <v>0</v>
      </c>
      <c r="D19" s="27">
        <v>-553398.55000000005</v>
      </c>
      <c r="E19" s="27">
        <f t="shared" si="0"/>
        <v>33668514.950000003</v>
      </c>
    </row>
    <row r="20" spans="1:5">
      <c r="A20" s="26" t="s">
        <v>79</v>
      </c>
      <c r="B20" t="s">
        <v>83</v>
      </c>
      <c r="C20" s="27">
        <v>0</v>
      </c>
      <c r="D20" s="27">
        <v>-553398.55000000005</v>
      </c>
      <c r="E20" s="27">
        <f t="shared" si="0"/>
        <v>33115116.400000002</v>
      </c>
    </row>
    <row r="21" spans="1:5">
      <c r="A21" s="26" t="s">
        <v>79</v>
      </c>
      <c r="B21" t="s">
        <v>77</v>
      </c>
      <c r="C21" s="27">
        <v>0</v>
      </c>
      <c r="D21" s="27">
        <v>-553398.55000000005</v>
      </c>
      <c r="E21" s="27">
        <f t="shared" si="0"/>
        <v>32561717.850000001</v>
      </c>
    </row>
    <row r="22" spans="1:5">
      <c r="A22" s="26" t="s">
        <v>79</v>
      </c>
      <c r="B22" t="s">
        <v>84</v>
      </c>
      <c r="C22" s="27">
        <v>0</v>
      </c>
      <c r="D22" s="27">
        <v>-553398.55000000005</v>
      </c>
      <c r="E22" s="27">
        <f t="shared" si="0"/>
        <v>32008319.300000001</v>
      </c>
    </row>
    <row r="23" spans="1:5">
      <c r="A23" s="26" t="s">
        <v>79</v>
      </c>
      <c r="B23" t="s">
        <v>85</v>
      </c>
      <c r="C23" s="27">
        <v>0</v>
      </c>
      <c r="D23" s="27">
        <v>-553399</v>
      </c>
      <c r="E23" s="27">
        <f t="shared" si="0"/>
        <v>31454920.300000001</v>
      </c>
    </row>
    <row r="24" spans="1:5">
      <c r="A24" s="26" t="s">
        <v>79</v>
      </c>
      <c r="B24" t="s">
        <v>78</v>
      </c>
      <c r="C24" s="27">
        <v>0</v>
      </c>
      <c r="D24" s="27">
        <v>-553398.55000000005</v>
      </c>
      <c r="E24" s="27">
        <f t="shared" si="0"/>
        <v>30901521.75</v>
      </c>
    </row>
    <row r="25" spans="1:5">
      <c r="A25" s="26" t="s">
        <v>86</v>
      </c>
      <c r="B25" t="s">
        <v>87</v>
      </c>
      <c r="C25" s="27">
        <v>0</v>
      </c>
      <c r="D25" s="27">
        <v>-553398.55000000005</v>
      </c>
      <c r="E25" s="27">
        <f t="shared" si="0"/>
        <v>30348123.199999999</v>
      </c>
    </row>
    <row r="26" spans="1:5">
      <c r="A26" s="26" t="s">
        <v>86</v>
      </c>
      <c r="B26" t="s">
        <v>88</v>
      </c>
      <c r="C26" s="27">
        <v>0</v>
      </c>
      <c r="D26" s="27">
        <v>-553398.55000000005</v>
      </c>
      <c r="E26" s="27">
        <f t="shared" si="0"/>
        <v>29794724.649999999</v>
      </c>
    </row>
    <row r="27" spans="1:5">
      <c r="A27" s="26" t="s">
        <v>86</v>
      </c>
      <c r="B27" t="s">
        <v>75</v>
      </c>
      <c r="C27" s="27">
        <v>0</v>
      </c>
      <c r="D27" s="27">
        <v>-553398.55000000005</v>
      </c>
      <c r="E27" s="27">
        <f t="shared" si="0"/>
        <v>29241326.099999998</v>
      </c>
    </row>
    <row r="28" spans="1:5">
      <c r="A28" s="26" t="s">
        <v>86</v>
      </c>
      <c r="B28" t="s">
        <v>80</v>
      </c>
      <c r="C28" s="27">
        <v>0</v>
      </c>
      <c r="D28" s="27">
        <v>-553398.55000000005</v>
      </c>
      <c r="E28" s="27">
        <f t="shared" si="0"/>
        <v>28687927.549999997</v>
      </c>
    </row>
    <row r="29" spans="1:5">
      <c r="A29" s="26" t="s">
        <v>86</v>
      </c>
      <c r="B29" t="s">
        <v>81</v>
      </c>
      <c r="C29" s="27">
        <v>0</v>
      </c>
      <c r="D29" s="27">
        <v>-553398.55000000005</v>
      </c>
      <c r="E29" s="27">
        <f t="shared" si="0"/>
        <v>28134528.999999996</v>
      </c>
    </row>
    <row r="30" spans="1:5">
      <c r="A30" s="26" t="s">
        <v>86</v>
      </c>
      <c r="B30" t="s">
        <v>76</v>
      </c>
      <c r="C30" s="27">
        <v>0</v>
      </c>
      <c r="D30" s="27">
        <v>-553398.55000000005</v>
      </c>
      <c r="E30" s="27">
        <f t="shared" si="0"/>
        <v>27581130.449999996</v>
      </c>
    </row>
    <row r="31" spans="1:5">
      <c r="A31" s="26" t="s">
        <v>86</v>
      </c>
      <c r="B31" t="s">
        <v>77</v>
      </c>
      <c r="C31" s="27">
        <v>0</v>
      </c>
      <c r="D31" s="27">
        <v>-1660195.65</v>
      </c>
      <c r="E31" s="27">
        <f t="shared" si="0"/>
        <v>25920934.799999997</v>
      </c>
    </row>
    <row r="32" spans="1:5">
      <c r="A32" s="26" t="s">
        <v>86</v>
      </c>
      <c r="B32" t="s">
        <v>78</v>
      </c>
      <c r="C32" s="27">
        <v>0</v>
      </c>
      <c r="D32" s="27">
        <v>-1660195.65</v>
      </c>
      <c r="E32" s="27">
        <f t="shared" si="0"/>
        <v>24260739.149999999</v>
      </c>
    </row>
    <row r="33" spans="1:5">
      <c r="A33" s="26" t="s">
        <v>89</v>
      </c>
      <c r="B33" t="s">
        <v>75</v>
      </c>
      <c r="C33" s="27">
        <v>0</v>
      </c>
      <c r="D33" s="27">
        <v>-1660195.65</v>
      </c>
      <c r="E33" s="27">
        <f t="shared" si="0"/>
        <v>22600543.5</v>
      </c>
    </row>
    <row r="34" spans="1:5">
      <c r="A34" s="26" t="s">
        <v>89</v>
      </c>
      <c r="B34" t="s">
        <v>76</v>
      </c>
      <c r="C34" s="27">
        <v>0</v>
      </c>
      <c r="D34" s="27">
        <v>-1660195.65</v>
      </c>
      <c r="E34" s="27">
        <f t="shared" si="0"/>
        <v>20940347.850000001</v>
      </c>
    </row>
    <row r="35" spans="1:5">
      <c r="A35" s="26" t="s">
        <v>89</v>
      </c>
      <c r="B35" t="s">
        <v>77</v>
      </c>
      <c r="C35" s="27">
        <v>0</v>
      </c>
      <c r="D35" s="27">
        <v>-1660195.65</v>
      </c>
      <c r="E35" s="27">
        <f t="shared" si="0"/>
        <v>19280152.200000003</v>
      </c>
    </row>
    <row r="36" spans="1:5">
      <c r="A36" s="26" t="s">
        <v>89</v>
      </c>
      <c r="B36" t="s">
        <v>78</v>
      </c>
      <c r="C36" s="27">
        <v>0</v>
      </c>
      <c r="D36" s="27">
        <v>-1660196</v>
      </c>
      <c r="E36" s="27">
        <f t="shared" si="0"/>
        <v>17619956.200000003</v>
      </c>
    </row>
    <row r="37" spans="1:5">
      <c r="A37" s="26" t="s">
        <v>90</v>
      </c>
      <c r="B37" t="s">
        <v>75</v>
      </c>
      <c r="C37" s="27">
        <v>0</v>
      </c>
      <c r="D37" s="27">
        <v>-1660195.65</v>
      </c>
      <c r="E37" s="27">
        <f t="shared" si="0"/>
        <v>15959760.550000003</v>
      </c>
    </row>
    <row r="38" spans="1:5">
      <c r="A38" s="26" t="s">
        <v>90</v>
      </c>
      <c r="B38" t="s">
        <v>76</v>
      </c>
      <c r="C38" s="27">
        <v>0</v>
      </c>
      <c r="D38" s="27">
        <v>-1660196</v>
      </c>
      <c r="E38" s="27">
        <f t="shared" si="0"/>
        <v>14299564.550000003</v>
      </c>
    </row>
    <row r="39" spans="1:5">
      <c r="A39" s="26" t="s">
        <v>90</v>
      </c>
      <c r="B39" t="s">
        <v>77</v>
      </c>
      <c r="C39" s="27">
        <v>0</v>
      </c>
      <c r="D39" s="27">
        <v>-1660196</v>
      </c>
      <c r="E39" s="27">
        <f t="shared" si="0"/>
        <v>12639368.550000003</v>
      </c>
    </row>
    <row r="40" spans="1:5">
      <c r="A40" s="26" t="s">
        <v>90</v>
      </c>
      <c r="B40" t="s">
        <v>78</v>
      </c>
      <c r="D40" s="27">
        <v>-1660196</v>
      </c>
      <c r="E40" s="27">
        <f t="shared" si="0"/>
        <v>10979172.550000003</v>
      </c>
    </row>
    <row r="41" spans="1:5">
      <c r="A41" s="28">
        <v>2024</v>
      </c>
      <c r="B41" t="s">
        <v>75</v>
      </c>
      <c r="D41" s="27">
        <v>-1660196</v>
      </c>
      <c r="E41" s="27">
        <f t="shared" si="0"/>
        <v>9318976.5500000026</v>
      </c>
    </row>
    <row r="42" spans="1:5">
      <c r="A42" s="28"/>
      <c r="B42" s="29"/>
      <c r="E42" s="27"/>
    </row>
  </sheetData>
  <pageMargins left="1" right="1" top="1.5" bottom="1" header="1" footer="0.75"/>
  <pageSetup scale="52" firstPageNumber="6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A96705DC-6905-4BCF-8D62-971EF53F540F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200ABBCE29AA0499149185736C55796" ma:contentTypeVersion="0" ma:contentTypeDescription="My Content Type" ma:contentTypeScope="" ma:versionID="f877bef76e7bafb972b1b6a6429df65b">
  <xsd:schema xmlns:xsd="http://www.w3.org/2001/XMLSchema" xmlns:xs="http://www.w3.org/2001/XMLSchema" xmlns:p="http://schemas.microsoft.com/office/2006/metadata/properties" xmlns:ns2="A96705DC-6905-4BCF-8D62-971EF53F540F" targetNamespace="http://schemas.microsoft.com/office/2006/metadata/properties" ma:root="true" ma:fieldsID="5b9b82d9766b9d64836bbf56ed54e107" ns2:_="">
    <xsd:import namespace="A96705DC-6905-4BCF-8D62-971EF53F540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705DC-6905-4BCF-8D62-971EF53F540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8E0A2E-314A-425B-9F2C-0DAD1F57A857}"/>
</file>

<file path=customXml/itemProps2.xml><?xml version="1.0" encoding="utf-8"?>
<ds:datastoreItem xmlns:ds="http://schemas.openxmlformats.org/officeDocument/2006/customXml" ds:itemID="{9BDDDD05-F5E8-4CC0-B298-62A0563206DE}"/>
</file>

<file path=customXml/itemProps3.xml><?xml version="1.0" encoding="utf-8"?>
<ds:datastoreItem xmlns:ds="http://schemas.openxmlformats.org/officeDocument/2006/customXml" ds:itemID="{4F04ED9A-2411-48B9-BD54-6F66AA809C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EDIT All Accounts</vt:lpstr>
      <vt:lpstr>RDS 179105</vt:lpstr>
      <vt:lpstr>'EDIT All Accounts'!Print_Titles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Winn, Stephen E (Contractor)</dc:creator>
  <cp:lastModifiedBy>Winn, Stephen E (Contractor)</cp:lastModifiedBy>
  <cp:lastPrinted>2024-06-06T15:12:18Z</cp:lastPrinted>
  <dcterms:created xsi:type="dcterms:W3CDTF">2024-03-23T19:29:06Z</dcterms:created>
  <dcterms:modified xsi:type="dcterms:W3CDTF">2024-06-07T13:07:02Z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2024-03-23T19:33:09Z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2df9e8f8-02ef-4b56-8e57-64ad690f1756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0x010100DABA1816B5924F35B8CF165C876C88BA00D200ABBCE29AA0499149185736C55796</vt:lpwstr>
  </property>
</Properties>
</file>